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45" yWindow="90" windowWidth="19440" windowHeight="6330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3'!$B$25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3'!$B$26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3'!$B$27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4'!#REF!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4'!#REF!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2'!#REF!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2'!#REF!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2'!#REF!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2'!#REF!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2'!#REF!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F35" i="26" l="1"/>
  <c r="H88" i="25"/>
  <c r="G88" i="25"/>
  <c r="F88" i="25"/>
  <c r="E63" i="23" l="1"/>
  <c r="L123" i="23" l="1"/>
  <c r="L117" i="23"/>
  <c r="L111" i="23"/>
  <c r="L96" i="23"/>
  <c r="L90" i="23"/>
  <c r="L84" i="23"/>
  <c r="L78" i="23"/>
  <c r="L63" i="23"/>
  <c r="L57" i="23"/>
  <c r="L36" i="23"/>
  <c r="L30" i="23"/>
  <c r="L24" i="23"/>
  <c r="L16" i="23" s="1"/>
  <c r="K123" i="23"/>
  <c r="K117" i="23"/>
  <c r="K111" i="23"/>
  <c r="K96" i="23"/>
  <c r="K90" i="23"/>
  <c r="K84" i="23"/>
  <c r="K78" i="23"/>
  <c r="K63" i="23"/>
  <c r="K57" i="23"/>
  <c r="K36" i="23"/>
  <c r="K30" i="23"/>
  <c r="K24" i="23"/>
  <c r="J123" i="23"/>
  <c r="J117" i="23"/>
  <c r="J111" i="23"/>
  <c r="J96" i="23"/>
  <c r="J90" i="23"/>
  <c r="J84" i="23"/>
  <c r="J78" i="23"/>
  <c r="J63" i="23"/>
  <c r="J57" i="23"/>
  <c r="J36" i="23"/>
  <c r="J30" i="23"/>
  <c r="J24" i="23"/>
  <c r="I123" i="23"/>
  <c r="I117" i="23"/>
  <c r="I111" i="23"/>
  <c r="I96" i="23"/>
  <c r="I90" i="23"/>
  <c r="I84" i="23"/>
  <c r="I78" i="23"/>
  <c r="I63" i="23"/>
  <c r="I57" i="23"/>
  <c r="I51" i="23"/>
  <c r="I36" i="23"/>
  <c r="I30" i="23"/>
  <c r="I24" i="23"/>
  <c r="H123" i="23"/>
  <c r="H117" i="23"/>
  <c r="H111" i="23"/>
  <c r="H96" i="23"/>
  <c r="H90" i="23"/>
  <c r="H84" i="23"/>
  <c r="H78" i="23"/>
  <c r="H63" i="23"/>
  <c r="H57" i="23"/>
  <c r="H51" i="23"/>
  <c r="H36" i="23"/>
  <c r="H30" i="23"/>
  <c r="H24" i="23"/>
  <c r="H16" i="23" s="1"/>
  <c r="G123" i="23"/>
  <c r="G117" i="23"/>
  <c r="G111" i="23"/>
  <c r="G96" i="23"/>
  <c r="G90" i="23"/>
  <c r="G84" i="23"/>
  <c r="G78" i="23"/>
  <c r="G63" i="23"/>
  <c r="G57" i="23"/>
  <c r="G51" i="23"/>
  <c r="G36" i="23"/>
  <c r="G30" i="23"/>
  <c r="G24" i="23"/>
  <c r="F123" i="23"/>
  <c r="F117" i="23"/>
  <c r="F111" i="23"/>
  <c r="F96" i="23"/>
  <c r="F90" i="23"/>
  <c r="F84" i="23"/>
  <c r="F78" i="23"/>
  <c r="F63" i="23"/>
  <c r="F57" i="23"/>
  <c r="F36" i="23"/>
  <c r="F30" i="23"/>
  <c r="F24" i="23"/>
  <c r="E123" i="23"/>
  <c r="E117" i="23"/>
  <c r="E111" i="23"/>
  <c r="E96" i="23"/>
  <c r="E90" i="23"/>
  <c r="E84" i="23"/>
  <c r="E78" i="23"/>
  <c r="E57" i="23"/>
  <c r="E36" i="23"/>
  <c r="E30" i="23"/>
  <c r="E24" i="23"/>
  <c r="E16" i="23" l="1"/>
  <c r="J16" i="23"/>
  <c r="L70" i="23"/>
  <c r="E43" i="23"/>
  <c r="F43" i="23"/>
  <c r="G16" i="23"/>
  <c r="G70" i="23"/>
  <c r="I16" i="23"/>
  <c r="I70" i="23"/>
  <c r="K16" i="23"/>
  <c r="M24" i="23"/>
  <c r="F16" i="23"/>
  <c r="G43" i="23"/>
  <c r="H43" i="23"/>
  <c r="I43" i="23"/>
  <c r="J43" i="23"/>
  <c r="K43" i="23"/>
  <c r="L43" i="23"/>
  <c r="E70" i="23"/>
  <c r="K70" i="23"/>
  <c r="F70" i="23"/>
  <c r="H70" i="23"/>
  <c r="J70" i="23"/>
  <c r="L103" i="23"/>
  <c r="G103" i="23"/>
  <c r="I103" i="23"/>
  <c r="K103" i="23"/>
  <c r="F103" i="23"/>
  <c r="H103" i="23"/>
  <c r="J103" i="23"/>
  <c r="E103" i="23"/>
</calcChain>
</file>

<file path=xl/sharedStrings.xml><?xml version="1.0" encoding="utf-8"?>
<sst xmlns="http://schemas.openxmlformats.org/spreadsheetml/2006/main" count="493" uniqueCount="140">
  <si>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</si>
  <si>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</si>
  <si>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</si>
  <si>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</si>
  <si>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</si>
  <si>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</si>
  <si>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</si>
  <si>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</si>
  <si>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</si>
  <si>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</si>
  <si>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</si>
  <si>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</si>
  <si>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</si>
  <si>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</si>
  <si>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</si>
  <si>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</si>
  <si>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</si>
  <si>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</si>
  <si>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</si>
  <si>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</si>
  <si>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</si>
  <si>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</si>
  <si>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</si>
  <si>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</si>
  <si>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</si>
  <si>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</si>
  <si>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</si>
  <si>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</si>
  <si>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</si>
  <si>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</si>
  <si>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</si>
  <si>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</si>
  <si>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</si>
  <si>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</si>
  <si>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</si>
  <si>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</si>
  <si>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</si>
  <si>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</si>
  <si>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</si>
  <si>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</si>
  <si>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</si>
  <si>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</si>
  <si>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</si>
  <si>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</si>
  <si>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</si>
  <si>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</si>
  <si>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</si>
  <si>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</si>
  <si>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</si>
  <si>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</si>
  <si>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</si>
  <si>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</si>
  <si>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</si>
  <si>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</si>
  <si>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</si>
  <si>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</si>
  <si>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</si>
  <si>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</si>
  <si>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</si>
  <si>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</si>
  <si>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</si>
  <si>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</si>
  <si>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</si>
  <si>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</si>
  <si>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</si>
  <si>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</si>
  <si>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</si>
  <si>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</si>
  <si>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</si>
  <si>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</si>
  <si>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</si>
  <si>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</si>
  <si>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ÐÐ ï³ñ³Íù³ÛÇÝ Ï³é³í³ñÙ³Ý ¨ ½³ñ·³óÙ³Ý Ý³Ë³ñ³ñáõÃÛáõÝ</t>
  </si>
  <si>
    <t xml:space="preserve"> 1040 </t>
  </si>
  <si>
    <t>1040  Îáßï Ã³÷áÝÝ»ñÇ Ï³é³í³ñáõÙ</t>
  </si>
  <si>
    <t>1157   ø³Õ³ù³ÛÇÝ ½³ñ·³óáõÙ</t>
  </si>
  <si>
    <t xml:space="preserve"> 1157 </t>
  </si>
  <si>
    <t>Þ³Ñ³éáõÝ»ñÇ ÁÝïñáõÃÛ³Ý ã³÷³ÝÇßÝ»ñÁ՝</t>
  </si>
  <si>
    <t xml:space="preserve"> 1212 </t>
  </si>
  <si>
    <t>´³óí³Í</t>
  </si>
  <si>
    <t xml:space="preserve"> Îáßï Ã³÷áÝÝ»ñÇ Ï³é³í³ñáõÙ</t>
  </si>
  <si>
    <t xml:space="preserve"> î³ñ³Íù³ÛÇÝ ½³ñ·³óáõÙ </t>
  </si>
  <si>
    <t xml:space="preserve">ø³Õ³ù³ÛÇÝ ½³ñ·³óáõÙ </t>
  </si>
  <si>
    <t>Îáßï Ã³÷áÝÝ»ñÇ Ï³é³í³ñáõÙ</t>
  </si>
  <si>
    <t>Î»Ýó³Õ³ÛÇÝ Ã³÷áÝÝ»ñÇ ³ñ¹ÛáõÝ³í»ï Ï³é³í³ñáõÙ ëáóÇ³É³Ï³Ý ¨ µÝ³å³Ñå³Ý³Ï³Ý ËÝ¹ÇñÝ»ñÇ ÉáõÍáõÙ</t>
  </si>
  <si>
    <t>Î»Ýó³Õ³ÛÇÝ Ã³÷áÝÝ»ñÇ ³ñ¹ÛáõÝ³í»ï Ï³é³í³ñáõÙ</t>
  </si>
  <si>
    <t>Ì³é³ÛáõÃÛáõÝÝ»ñÇ Ù³ïáõóáõÙ</t>
  </si>
  <si>
    <t xml:space="preserve">  1212 î³ñ³Íù³ÛÇÝ ½³ñ·³óáõÙ </t>
  </si>
  <si>
    <t>ø³Õ³ù³ÛÇÝ ½³ñ·³óáõÙ</t>
  </si>
  <si>
    <t>ø³Õ³ù³ÛÇÝ »ÝÃ³Ï³éáõóí³ÍùÝ»ñÇ ³ñ¹Ç³Ï³Ý³óáõÙ ¨ µ³ñ»É³íáõÙ</t>
  </si>
  <si>
    <t>ø³Õ³ù³ÛÇÝ »ÝÃ³Ï³éáõóí³ÍùÝ»ñÇ ½³ñ·³óáõÙ_x000D_</t>
  </si>
  <si>
    <t>î³ñ³Íù³ÛÇÝ ½³ñ·³óáõÙ</t>
  </si>
  <si>
    <t>î³ñ³Íù³ÛÇÝ Ñ³Ù³ã³÷ ½³ñ·³óÙ³Ý ËÃ³ÝáõÙ</t>
  </si>
  <si>
    <r>
      <t xml:space="preserve">ÐÐ Ñ³Ù³ÛÝùÝ»ñÇ Ï³é³í³ñÙ³Ý ³ñ¹ÛáõÝ³í»ïáõÃÛ³Ý µ³ñÓñ³óáõÙ ¨ ïÝï»ë³Ï³Ý ·áñÍáõÝ»áõÃÛ³Ý ËÃ³ÝáõÙ </t>
    </r>
    <r>
      <rPr>
        <u/>
        <sz val="10"/>
        <rFont val="Arial Armenian"/>
        <family val="2"/>
      </rPr>
      <t xml:space="preserve">ïÝï»ë³Ï³Ý ¨ ëáóÇ³É³Ï³Ý »ÝÃ³Ï³éáõóí³ÍùÝ»ñÇ ½³ñ·³óáõÙ_x000D_
</t>
    </r>
  </si>
  <si>
    <t>ø³Ý³Ï³Ï³Ý</t>
  </si>
  <si>
    <t>àñ³Ï³Ï³Ý</t>
  </si>
  <si>
    <t xml:space="preserve"> ø³Õ³ù³ÛÇÝ ½³ñ·³óáõÙ</t>
  </si>
  <si>
    <t xml:space="preserve">î³ñ³Íù³ÛÇÝ ½³ñ·³óáõÙ </t>
  </si>
  <si>
    <t>Միգրացիոն գործընթացների պետական կարգավորումը,ռազմավարությունների և դրանց իրականացումն ապահովող գործողությունների ծրագրերի մշակմանը մասնակցությամբ: Ապաստանի համակարգի կատարելագործումը, օտարերկրյա քաղաքացիների, քաղաքացիություն չունեցող անձանց, երկարաժամկետ իմիգրանտների  հասարակության մեջ ինտեգրման  ռազմավարությունների մշակման  և օրենսդրության կատարելագործման աշխատանքներին մասնակցություն: Ռեադմիսիոն հարցերով միջպետական համաձայնագրերի կնքման գործընթացին մասնակցություն և ռեադմիսիոն գործընթացի իրկանացում:</t>
  </si>
  <si>
    <t>Խոշոր փոփոխություններ չեն նախատեսվում:</t>
  </si>
  <si>
    <t>ՀՀ բնակվող կարիքավոր փախստական ընտանիքների բնակարանային խնդիրները լուծում:</t>
  </si>
  <si>
    <t>ԲԳՎ ստացած փոխստական ընտանքներ</t>
  </si>
  <si>
    <t>1988-1992թթ.Ադրբեջանից բռնագաղթված և Հայաստանի Հանրապետությունում ապաստանած փախստականների հիմնախնդիրներից իր սրությամբ կարևորվում է նրանց բնակարանային ապահովման խնդիրը: ՀՀ կառավարությունը 2004թ. մայիսի 20-ի N 747-Ն որոշմամբ հաստատել է 1988-1992 թվականներին Ադրբեջանից բռնագաղթված անձանց բնակարանային ապահովության առաջնահերթ ծրագիրը: Նշված ծրագրի շրջանակներում 2005-2009թթ. ընթացքում ՀՀ պետական բյուջեի միջոցներով բնակարանների գնման վկայագրերի միջոցով բնակարաններով ապահովվել են 718 փախստական ընտանիք: Ծրագրի շրջանակներում դեռևս բնակարաններով չեն ապահովվել 832 ընտանիք: 2010-2019թթ. ՀՀ պետական բյուջեով նշված խնդրի լուծման համար միջոցներ չեն նախատեսվել:</t>
  </si>
  <si>
    <t>Նոր նախաձեռնություն</t>
  </si>
  <si>
    <t>Տրանսֆերտների տրամադրում</t>
  </si>
  <si>
    <t>Ստացված ԲԳՎ-ի իրացման արդյունքում բնակարանով ապահոված փախստականներ</t>
  </si>
  <si>
    <t>Ìñ³·ñÇ ¹³ëÇãÁ</t>
  </si>
  <si>
    <t>Ìñ³·ñÇ ³Ýí³ÝáõÙÁ</t>
  </si>
  <si>
    <t>Նոր ծարգիր</t>
  </si>
  <si>
    <t>Բնակարանների գնման վկայագրերի տրամադրում</t>
  </si>
  <si>
    <t>²Ù÷á÷/µ³óí³Í</t>
  </si>
  <si>
    <t>Բացված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</si>
  <si>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</si>
  <si>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</si>
  <si>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</si>
  <si>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</si>
  <si>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</si>
  <si>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ØÇçáó³éÙ³Ý ³Ýí³ÝáõÙÁ՝</t>
  </si>
  <si>
    <t>ÜÏ³ñ³·ñáõÃÛáõÝÁ՝</t>
  </si>
  <si>
    <t>Ադրբեջանից բռնի տեղահանված և Հայաստանում ապաստանած փախստականներին մշտական օթևանով ապահովում` բնակարանների գնման վկայագրերի տրամադրման միջոցով:</t>
  </si>
  <si>
    <t>ØÇçáó³éÙ³Ý ï»ë³ÏÁ՝</t>
  </si>
  <si>
    <t>Երևան քաղաքի ծայրահեղ վատթար պայմաններում գտնվող ժամանակավոր կացարաններում բնակվող ընտանիքներ</t>
  </si>
  <si>
    <t>Արդյունքի չափորոշիչը</t>
  </si>
  <si>
    <t>Քանակական</t>
  </si>
  <si>
    <t xml:space="preserve">ԲԳՎ ստացած փոխստական ընտանքների թիվը, ընտանիք </t>
  </si>
  <si>
    <t>Որակական</t>
  </si>
  <si>
    <t>ԲԳՎ ստացած փոխստական ընտանքների թիվը, բնակարանի կարիք ունեցող ընտանիքների թվում, տոկոս</t>
  </si>
  <si>
    <t>ØÇçáó³éÙ³Ý íñ³ Ï³ï³ñíáÕ Í³ËëÁ (Ñ³½³ñ ¹ñ³Ù)</t>
  </si>
  <si>
    <t>Նոր</t>
  </si>
  <si>
    <t>Նոր ծրագիր</t>
  </si>
  <si>
    <t xml:space="preserve">ՀՀ տարածքային կառավարման և զարգացման նախարարության միգրացիոն ծառայություն  </t>
  </si>
  <si>
    <t xml:space="preserve"> Բնակարանների գնման վկայագրերի տրամադրում</t>
  </si>
  <si>
    <r>
      <rPr>
        <u/>
        <sz val="11"/>
        <color theme="1"/>
        <rFont val="Arial Armenian"/>
        <family val="2"/>
      </rPr>
      <t xml:space="preserve">Նոր նախաձեռնություն  </t>
    </r>
    <r>
      <rPr>
        <sz val="11"/>
        <color theme="1"/>
        <rFont val="Arial Armenian"/>
        <family val="2"/>
      </rPr>
      <t xml:space="preserve">  Բնակարանների գնման վկայագրերի տրամադրում</t>
    </r>
  </si>
  <si>
    <t>ÐÐ ï³ñ³Íù³ÛÇÝ Ï³é³í³ñÙ³Ý ¨ »ÝÃ³Ï³éáõóí³ÍùÝ»ñÇ Ý³Ë³ñ³ñáõÃÛáõÝ</t>
  </si>
  <si>
    <t>ÐÐ ï³ñ³ÍùáõÙ ÷³ÏÙ³Ý »ÝÃ³Ï³ ³Õµ³í³Ûñ»ñÇ ÷³ÏáõÙ ¨ ß³Ñ³·áñÍíáÕ ³Õµ³í³Ûñ»ñÇ µ³ñ»Ï³ñ·áõÙ</t>
  </si>
  <si>
    <t>î³ñ»ñ³ÛÝáñ»Ý Ó¨³íá¨ñ³Í ³Õµ³ÝáóÝ»ñÇ ÷³ÏáõÙ, ï³ñ³ÍùÝ»ñÇ ³½³ïáõÙ</t>
  </si>
  <si>
    <t>ÐÐ Ñ³Ù³ÛÝùÝ»ñÇ ïÝï»ë³Ï³Ý ¨ ëáóÇ³É³Ï³Ý »ÝÃ³Ï³éáõóí³ÍùÝ»ñÇ ½³ñ·³óÙ³Ý Ýå³ï³Ïáí ÐÐ å»ï³Ï³Ý µÛáõç»Çó ëáõµí»ÝóÇ³Ý»ñÇ ïñ³Ù³¹ñáõÙ</t>
  </si>
  <si>
    <t xml:space="preserve">ՀՀ տարածքային կառավարման և ենթակառուցվածքների նախարարության միգրացիոն ծառայություն </t>
  </si>
  <si>
    <t>¶áñÍ³éÝ³Ï³Ý Íñ³·ñáí ë³ÑÙ³Ýí³Í 3-ñ¹ ³é³Ýóù³ÛÇÝ ·»ñ³Ï³ÛáõÃÛáõÝÁ՝ ï³ñ³Íù³ÛÇÝ ½³ñ·³óÙ³Ý Ï³é³í³ñÙ³Ý µ³ñ»É³íáõÙÝ ¿։ Üßí³Í ³é³Ýóù³ÛÇÝ ·»ñ³Ï³ÛáõÃÛ³Ý Ý»ñùá Ý³Ë³ï»ëí³Í ¿ î¼¶Ì-Ç 8-ñ¹ ·»ñ³Ï³ÛáõÃÛáõÝÁ, áñÝ ÁÝ¹·ñÏáõÙ ¿ «Ð³ïáõÏ ÙÇçáó³éáõÙÝ»ñ» ÙÇçáó³éáõÙÁ</t>
  </si>
  <si>
    <t>Ð³ïáõÏ ÙÇçáó³éáõÙÝ»ñ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</si>
</sst>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 * #,##0.00_)_€_ ;_ * \(#,##0.00\)_€_ ;_ * &quot;-&quot;??_)_€_ ;_ @_ "/>
    <numFmt numFmtId="164" formatCode="_-* #,##0.00_р_._-;\-* #,##0.00_р_._-;_-* &quot;-&quot;??_р_._-;_-@_-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#,##0.0;\(##,##0.0\);\-"/>
    <numFmt numFmtId="172" formatCode="0.0"/>
    <numFmt numFmtId="173" formatCode="_-* #,##0.00_-;\-* #,##0.00_-;_-* &quot;-&quot;??_-;_-@_-"/>
    <numFmt numFmtId="174" formatCode="_-* #,##0.00\ _դ_ր_._-;\-* #,##0.00\ _դ_ր_._-;_-* &quot;-&quot;??\ _դ_ր_._-;_-@_-"/>
    <numFmt numFmtId="175" formatCode="General_)"/>
    <numFmt numFmtId="176" formatCode="_-* #,##0.00&quot; &quot;_դ_ր_._-;\-* #,##0.00&quot; &quot;_դ_ր_._-;_-* &quot;-&quot;??&quot; &quot;_դ_ր_._-;_-@_-"/>
    <numFmt numFmtId="177" formatCode="_([$€-2]* #,##0.00_);_([$€-2]* \(#,##0.00\);_([$€-2]* &quot;-&quot;??_)"/>
    <numFmt numFmtId="178" formatCode="_ * #,##0.0_)_€_ ;_ * \(#,##0.0\)_€_ ;_ * &quot;-&quot;??_)_€_ ;_ @_ "/>
    <numFmt numFmtId="179" formatCode="#,##0.0"/>
  </numFmts>
  <fonts count="11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8"/>
      <name val="GHEA Grapalat"/>
      <family val="2"/>
    </font>
    <font>
      <sz val="10"/>
      <color indexed="8"/>
      <name val="MS Sans Serif"/>
      <family val="2"/>
      <charset val="204"/>
    </font>
    <font>
      <i/>
      <sz val="10"/>
      <color theme="7" tint="-0.499984740745262"/>
      <name val="Arial LatArm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color indexed="8"/>
      <name val="MS Sans Serif"/>
      <family val="2"/>
    </font>
    <font>
      <sz val="11"/>
      <color indexed="8"/>
      <name val="Times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10"/>
      <name val="Arial"/>
      <family val="2"/>
      <charset val="204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i/>
      <sz val="10"/>
      <name val="Arial Armenian"/>
      <family val="2"/>
    </font>
    <font>
      <sz val="10"/>
      <color rgb="FFFF0000"/>
      <name val="Arial Armenian"/>
      <family val="2"/>
    </font>
    <font>
      <u/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sz val="12"/>
      <name val="Tms Rmn"/>
    </font>
    <font>
      <b/>
      <sz val="11"/>
      <color indexed="19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theme="1"/>
      <name val="GHEA Grapalat"/>
      <family val="2"/>
    </font>
    <font>
      <sz val="10"/>
      <color indexed="8"/>
      <name val="Arial Narrow"/>
      <family val="2"/>
      <charset val="1"/>
    </font>
    <font>
      <sz val="10"/>
      <name val="Times New Roman"/>
      <family val="1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Calibri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19"/>
      <name val="Calibri"/>
      <family val="2"/>
      <charset val="204"/>
    </font>
    <font>
      <sz val="7"/>
      <name val="Small Fonts"/>
      <family val="2"/>
    </font>
    <font>
      <sz val="11"/>
      <color theme="1"/>
      <name val="Times Armenian"/>
      <family val="2"/>
    </font>
    <font>
      <sz val="10"/>
      <name val="Arial LatArm"/>
      <family val="2"/>
    </font>
    <font>
      <sz val="10"/>
      <name val="Arial Cyr"/>
      <family val="2"/>
    </font>
    <font>
      <sz val="9"/>
      <name val="Arial Armenian"/>
      <family val="2"/>
    </font>
    <font>
      <sz val="11"/>
      <color indexed="8"/>
      <name val="GHEA Grapalat"/>
      <family val="2"/>
    </font>
    <font>
      <b/>
      <sz val="11"/>
      <color indexed="63"/>
      <name val="Calibri"/>
      <family val="2"/>
      <charset val="204"/>
    </font>
    <font>
      <sz val="12"/>
      <name val="Times Armenian"/>
      <family val="1"/>
    </font>
    <font>
      <sz val="9"/>
      <name val="Times New Roman"/>
      <family val="1"/>
    </font>
    <font>
      <b/>
      <sz val="18"/>
      <color indexed="62"/>
      <name val="Cambria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i/>
      <sz val="8"/>
      <name val="Arial Armenian"/>
      <family val="2"/>
    </font>
    <font>
      <sz val="7"/>
      <name val="Arial Armenian"/>
      <family val="2"/>
    </font>
    <font>
      <sz val="12"/>
      <color rgb="FF000000"/>
      <name val="GHEA Grapalat"/>
      <family val="3"/>
    </font>
    <font>
      <i/>
      <sz val="9"/>
      <name val="Arial Armenian"/>
      <family val="2"/>
    </font>
    <font>
      <u/>
      <sz val="11"/>
      <color theme="1"/>
      <name val="Arial Armenian"/>
      <family val="2"/>
    </font>
    <font>
      <sz val="9"/>
      <color theme="1"/>
      <name val="Arial Armenian"/>
      <family val="2"/>
    </font>
    <font>
      <i/>
      <sz val="9"/>
      <color theme="1"/>
      <name val="Arial Armenian"/>
      <family val="2"/>
    </font>
    <font>
      <sz val="11"/>
      <color theme="0"/>
      <name val="Arial Armenian"/>
      <family val="2"/>
    </font>
    <font>
      <sz val="11"/>
      <name val="Arial Armenian"/>
      <family val="2"/>
    </font>
    <font>
      <i/>
      <sz val="7"/>
      <name val="Arial Armenian"/>
      <family val="2"/>
    </font>
    <font>
      <sz val="7"/>
      <color theme="1"/>
      <name val="Arial Armenian"/>
      <family val="2"/>
    </font>
    <font>
      <i/>
      <sz val="7"/>
      <color theme="1"/>
      <name val="Arial Armenian"/>
      <family val="2"/>
    </font>
    <font>
      <i/>
      <sz val="6"/>
      <name val="Arial Armenian"/>
      <family val="2"/>
    </font>
  </fonts>
  <fills count="7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3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142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171" fontId="19" fillId="0" borderId="0" applyFill="0" applyBorder="0" applyProtection="0">
      <alignment horizontal="right" vertical="top"/>
    </xf>
    <xf numFmtId="0" fontId="20" fillId="0" borderId="0"/>
    <xf numFmtId="9" fontId="5" fillId="0" borderId="0" applyFont="0" applyFill="0" applyBorder="0" applyAlignment="0" applyProtection="0"/>
    <xf numFmtId="0" fontId="23" fillId="0" borderId="0"/>
    <xf numFmtId="0" fontId="7" fillId="0" borderId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3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7" fillId="10" borderId="0" applyNumberFormat="0" applyBorder="0" applyAlignment="0" applyProtection="0"/>
    <xf numFmtId="0" fontId="28" fillId="16" borderId="16" applyNumberFormat="0" applyAlignment="0" applyProtection="0"/>
    <xf numFmtId="0" fontId="29" fillId="28" borderId="17" applyNumberFormat="0" applyAlignment="0" applyProtection="0"/>
    <xf numFmtId="170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6" applyNumberFormat="0" applyAlignment="0" applyProtection="0"/>
    <xf numFmtId="0" fontId="36" fillId="0" borderId="21" applyNumberFormat="0" applyFill="0" applyAlignment="0" applyProtection="0"/>
    <xf numFmtId="0" fontId="37" fillId="18" borderId="0" applyNumberFormat="0" applyBorder="0" applyAlignment="0" applyProtection="0"/>
    <xf numFmtId="0" fontId="22" fillId="0" borderId="0"/>
    <xf numFmtId="0" fontId="7" fillId="0" borderId="0"/>
    <xf numFmtId="0" fontId="38" fillId="0" borderId="0"/>
    <xf numFmtId="0" fontId="7" fillId="0" borderId="0"/>
    <xf numFmtId="0" fontId="22" fillId="0" borderId="0"/>
    <xf numFmtId="0" fontId="44" fillId="0" borderId="0"/>
    <xf numFmtId="0" fontId="43" fillId="0" borderId="0"/>
    <xf numFmtId="0" fontId="4" fillId="0" borderId="0"/>
    <xf numFmtId="0" fontId="25" fillId="12" borderId="22" applyNumberFormat="0" applyFont="0" applyAlignment="0" applyProtection="0"/>
    <xf numFmtId="0" fontId="39" fillId="16" borderId="23" applyNumberFormat="0" applyAlignment="0" applyProtection="0"/>
    <xf numFmtId="9" fontId="22" fillId="0" borderId="0" applyFont="0" applyFill="0" applyBorder="0" applyAlignment="0" applyProtection="0"/>
    <xf numFmtId="0" fontId="24" fillId="0" borderId="0"/>
    <xf numFmtId="0" fontId="40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/>
    <xf numFmtId="43" fontId="48" fillId="0" borderId="0" applyFont="0" applyFill="0" applyBorder="0" applyAlignment="0" applyProtection="0"/>
    <xf numFmtId="0" fontId="28" fillId="16" borderId="27" applyNumberFormat="0" applyAlignment="0" applyProtection="0"/>
    <xf numFmtId="0" fontId="35" fillId="9" borderId="27" applyNumberFormat="0" applyAlignment="0" applyProtection="0"/>
    <xf numFmtId="0" fontId="3" fillId="0" borderId="0"/>
    <xf numFmtId="0" fontId="25" fillId="12" borderId="28" applyNumberFormat="0" applyFont="0" applyAlignment="0" applyProtection="0"/>
    <xf numFmtId="0" fontId="39" fillId="16" borderId="29" applyNumberFormat="0" applyAlignment="0" applyProtection="0"/>
    <xf numFmtId="0" fontId="41" fillId="0" borderId="30" applyNumberFormat="0" applyFill="0" applyAlignment="0" applyProtection="0"/>
    <xf numFmtId="0" fontId="22" fillId="0" borderId="0"/>
    <xf numFmtId="170" fontId="22" fillId="0" borderId="0" applyFont="0" applyFill="0" applyBorder="0" applyAlignment="0" applyProtection="0"/>
    <xf numFmtId="0" fontId="64" fillId="0" borderId="0"/>
    <xf numFmtId="9" fontId="22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7" fillId="0" borderId="0"/>
    <xf numFmtId="0" fontId="7" fillId="0" borderId="0"/>
    <xf numFmtId="0" fontId="24" fillId="0" borderId="0"/>
    <xf numFmtId="0" fontId="25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5" fillId="9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25" fillId="7" borderId="0" applyNumberFormat="0" applyBorder="0" applyAlignment="0" applyProtection="0"/>
    <xf numFmtId="0" fontId="25" fillId="1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5" fillId="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25" fillId="10" borderId="0" applyNumberFormat="0" applyBorder="0" applyAlignment="0" applyProtection="0"/>
    <xf numFmtId="0" fontId="25" fillId="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5" fillId="7" borderId="0" applyNumberFormat="0" applyBorder="0" applyAlignment="0" applyProtection="0"/>
    <xf numFmtId="0" fontId="25" fillId="1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5" fillId="12" borderId="0" applyNumberFormat="0" applyBorder="0" applyAlignment="0" applyProtection="0"/>
    <xf numFmtId="0" fontId="26" fillId="7" borderId="0" applyNumberFormat="0" applyBorder="0" applyAlignment="0" applyProtection="0"/>
    <xf numFmtId="0" fontId="63" fillId="38" borderId="0" applyNumberFormat="0" applyBorder="0" applyAlignment="0" applyProtection="0"/>
    <xf numFmtId="0" fontId="26" fillId="7" borderId="0" applyNumberFormat="0" applyBorder="0" applyAlignment="0" applyProtection="0"/>
    <xf numFmtId="0" fontId="26" fillId="26" borderId="0" applyNumberFormat="0" applyBorder="0" applyAlignment="0" applyProtection="0"/>
    <xf numFmtId="0" fontId="63" fillId="41" borderId="0" applyNumberFormat="0" applyBorder="0" applyAlignment="0" applyProtection="0"/>
    <xf numFmtId="0" fontId="26" fillId="26" borderId="0" applyNumberFormat="0" applyBorder="0" applyAlignment="0" applyProtection="0"/>
    <xf numFmtId="0" fontId="26" fillId="19" borderId="0" applyNumberFormat="0" applyBorder="0" applyAlignment="0" applyProtection="0"/>
    <xf numFmtId="0" fontId="63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0" borderId="0" applyNumberFormat="0" applyBorder="0" applyAlignment="0" applyProtection="0"/>
    <xf numFmtId="0" fontId="63" fillId="21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63" fillId="48" borderId="0" applyNumberFormat="0" applyBorder="0" applyAlignment="0" applyProtection="0"/>
    <xf numFmtId="0" fontId="26" fillId="7" borderId="0" applyNumberFormat="0" applyBorder="0" applyAlignment="0" applyProtection="0"/>
    <xf numFmtId="0" fontId="26" fillId="15" borderId="0" applyNumberFormat="0" applyBorder="0" applyAlignment="0" applyProtection="0"/>
    <xf numFmtId="0" fontId="63" fillId="24" borderId="0" applyNumberFormat="0" applyBorder="0" applyAlignment="0" applyProtection="0"/>
    <xf numFmtId="0" fontId="26" fillId="15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3" fillId="36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2" borderId="0" applyNumberFormat="0" applyBorder="0" applyAlignment="0" applyProtection="0"/>
    <xf numFmtId="0" fontId="66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3" fillId="3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3" fillId="42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2" borderId="0" applyNumberFormat="0" applyBorder="0" applyAlignment="0" applyProtection="0"/>
    <xf numFmtId="0" fontId="66" fillId="56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3" fillId="43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6" fillId="52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3" fillId="45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6" fillId="52" borderId="0" applyNumberFormat="0" applyBorder="0" applyAlignment="0" applyProtection="0"/>
    <xf numFmtId="0" fontId="66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3" fillId="49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165" fontId="65" fillId="0" borderId="0" applyFont="0" applyFill="0" applyBorder="0" applyAlignment="0" applyProtection="0"/>
    <xf numFmtId="0" fontId="68" fillId="63" borderId="0" applyNumberFormat="0" applyBorder="0" applyAlignment="0" applyProtection="0"/>
    <xf numFmtId="0" fontId="53" fillId="30" borderId="0" applyNumberFormat="0" applyBorder="0" applyAlignment="0" applyProtection="0"/>
    <xf numFmtId="0" fontId="68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66" borderId="27" applyNumberFormat="0" applyAlignment="0" applyProtection="0"/>
    <xf numFmtId="0" fontId="57" fillId="33" borderId="34" applyNumberFormat="0" applyAlignment="0" applyProtection="0"/>
    <xf numFmtId="0" fontId="70" fillId="66" borderId="27" applyNumberFormat="0" applyAlignment="0" applyProtection="0"/>
    <xf numFmtId="0" fontId="71" fillId="57" borderId="17" applyNumberFormat="0" applyAlignment="0" applyProtection="0"/>
    <xf numFmtId="0" fontId="59" fillId="34" borderId="37" applyNumberFormat="0" applyAlignment="0" applyProtection="0"/>
    <xf numFmtId="0" fontId="71" fillId="57" borderId="17" applyNumberFormat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0" fontId="43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3" fillId="0" borderId="0" applyFont="0" applyFill="0" applyBorder="0" applyAlignment="0" applyProtection="0"/>
    <xf numFmtId="170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7" fillId="0" borderId="0" applyFont="0" applyFill="0" applyProtection="0"/>
    <xf numFmtId="173" fontId="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6" fillId="70" borderId="0" applyNumberFormat="0" applyBorder="0" applyAlignment="0" applyProtection="0"/>
    <xf numFmtId="0" fontId="52" fillId="29" borderId="0" applyNumberFormat="0" applyBorder="0" applyAlignment="0" applyProtection="0"/>
    <xf numFmtId="0" fontId="76" fillId="70" borderId="0" applyNumberFormat="0" applyBorder="0" applyAlignment="0" applyProtection="0"/>
    <xf numFmtId="0" fontId="77" fillId="0" borderId="40" applyNumberFormat="0" applyFill="0" applyAlignment="0" applyProtection="0"/>
    <xf numFmtId="0" fontId="49" fillId="0" borderId="31" applyNumberFormat="0" applyFill="0" applyAlignment="0" applyProtection="0"/>
    <xf numFmtId="0" fontId="77" fillId="0" borderId="40" applyNumberFormat="0" applyFill="0" applyAlignment="0" applyProtection="0"/>
    <xf numFmtId="0" fontId="78" fillId="0" borderId="41" applyNumberFormat="0" applyFill="0" applyAlignment="0" applyProtection="0"/>
    <xf numFmtId="0" fontId="50" fillId="0" borderId="32" applyNumberFormat="0" applyFill="0" applyAlignment="0" applyProtection="0"/>
    <xf numFmtId="0" fontId="78" fillId="0" borderId="41" applyNumberFormat="0" applyFill="0" applyAlignment="0" applyProtection="0"/>
    <xf numFmtId="0" fontId="79" fillId="0" borderId="42" applyNumberFormat="0" applyFill="0" applyAlignment="0" applyProtection="0"/>
    <xf numFmtId="0" fontId="51" fillId="0" borderId="33" applyNumberFormat="0" applyFill="0" applyAlignment="0" applyProtection="0"/>
    <xf numFmtId="0" fontId="79" fillId="0" borderId="42" applyNumberFormat="0" applyFill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82" fillId="64" borderId="27" applyNumberFormat="0" applyAlignment="0" applyProtection="0"/>
    <xf numFmtId="0" fontId="55" fillId="32" borderId="34" applyNumberFormat="0" applyAlignment="0" applyProtection="0"/>
    <xf numFmtId="0" fontId="82" fillId="64" borderId="27" applyNumberFormat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87" fillId="0" borderId="0"/>
    <xf numFmtId="0" fontId="87" fillId="0" borderId="0"/>
    <xf numFmtId="0" fontId="88" fillId="0" borderId="0"/>
    <xf numFmtId="0" fontId="89" fillId="0" borderId="43" applyNumberFormat="0" applyFill="0" applyAlignment="0" applyProtection="0"/>
    <xf numFmtId="0" fontId="58" fillId="0" borderId="36" applyNumberFormat="0" applyFill="0" applyAlignment="0" applyProtection="0"/>
    <xf numFmtId="0" fontId="89" fillId="0" borderId="43" applyNumberFormat="0" applyFill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9" fillId="64" borderId="0" applyNumberFormat="0" applyBorder="0" applyAlignment="0" applyProtection="0"/>
    <xf numFmtId="0" fontId="54" fillId="31" borderId="0" applyNumberFormat="0" applyBorder="0" applyAlignment="0" applyProtection="0"/>
    <xf numFmtId="0" fontId="89" fillId="64" borderId="0" applyNumberFormat="0" applyBorder="0" applyAlignment="0" applyProtection="0"/>
    <xf numFmtId="37" fontId="90" fillId="0" borderId="0"/>
    <xf numFmtId="0" fontId="74" fillId="0" borderId="0"/>
    <xf numFmtId="0" fontId="91" fillId="0" borderId="0"/>
    <xf numFmtId="0" fontId="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9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5" fillId="0" borderId="0"/>
    <xf numFmtId="0" fontId="7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15" fillId="0" borderId="0"/>
    <xf numFmtId="0" fontId="7" fillId="0" borderId="0"/>
    <xf numFmtId="0" fontId="23" fillId="0" borderId="0"/>
    <xf numFmtId="0" fontId="95" fillId="0" borderId="0"/>
    <xf numFmtId="0" fontId="22" fillId="0" borderId="0"/>
    <xf numFmtId="0" fontId="64" fillId="0" borderId="0"/>
    <xf numFmtId="0" fontId="7" fillId="0" borderId="0"/>
    <xf numFmtId="0" fontId="64" fillId="0" borderId="0"/>
    <xf numFmtId="0" fontId="6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64" fillId="0" borderId="0"/>
    <xf numFmtId="0" fontId="93" fillId="0" borderId="0"/>
    <xf numFmtId="0" fontId="22" fillId="0" borderId="0"/>
    <xf numFmtId="0" fontId="72" fillId="0" borderId="0"/>
    <xf numFmtId="0" fontId="38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4" fillId="0" borderId="0"/>
    <xf numFmtId="0" fontId="7" fillId="0" borderId="0"/>
    <xf numFmtId="0" fontId="7" fillId="0" borderId="0"/>
    <xf numFmtId="0" fontId="95" fillId="0" borderId="0"/>
    <xf numFmtId="0" fontId="72" fillId="0" borderId="0"/>
    <xf numFmtId="0" fontId="95" fillId="0" borderId="0"/>
    <xf numFmtId="0" fontId="7" fillId="0" borderId="0"/>
    <xf numFmtId="0" fontId="22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8" fillId="0" borderId="0"/>
    <xf numFmtId="0" fontId="7" fillId="0" borderId="0"/>
    <xf numFmtId="0" fontId="6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5" fillId="0" borderId="0"/>
    <xf numFmtId="0" fontId="9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4" fillId="0" borderId="0"/>
    <xf numFmtId="0" fontId="43" fillId="0" borderId="0"/>
    <xf numFmtId="0" fontId="43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64" fillId="0" borderId="0"/>
    <xf numFmtId="0" fontId="22" fillId="0" borderId="0"/>
    <xf numFmtId="0" fontId="22" fillId="0" borderId="0"/>
    <xf numFmtId="0" fontId="43" fillId="12" borderId="28" applyNumberFormat="0" applyFont="0" applyAlignment="0" applyProtection="0"/>
    <xf numFmtId="0" fontId="43" fillId="35" borderId="38" applyNumberFormat="0" applyFont="0" applyAlignment="0" applyProtection="0"/>
    <xf numFmtId="0" fontId="43" fillId="12" borderId="28" applyNumberFormat="0" applyFont="0" applyAlignment="0" applyProtection="0"/>
    <xf numFmtId="0" fontId="22" fillId="63" borderId="28" applyNumberFormat="0" applyFont="0" applyAlignment="0" applyProtection="0"/>
    <xf numFmtId="0" fontId="43" fillId="35" borderId="38" applyNumberFormat="0" applyFont="0" applyAlignment="0" applyProtection="0"/>
    <xf numFmtId="0" fontId="22" fillId="63" borderId="28" applyNumberFormat="0" applyFont="0" applyAlignment="0" applyProtection="0"/>
    <xf numFmtId="0" fontId="22" fillId="63" borderId="28" applyNumberFormat="0" applyFont="0" applyAlignment="0" applyProtection="0"/>
    <xf numFmtId="0" fontId="22" fillId="63" borderId="28" applyNumberFormat="0" applyFont="0" applyAlignment="0" applyProtection="0"/>
    <xf numFmtId="0" fontId="96" fillId="66" borderId="29" applyNumberFormat="0" applyAlignment="0" applyProtection="0"/>
    <xf numFmtId="0" fontId="56" fillId="33" borderId="35" applyNumberFormat="0" applyAlignment="0" applyProtection="0"/>
    <xf numFmtId="0" fontId="96" fillId="66" borderId="29" applyNumberFormat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98" fillId="0" borderId="0"/>
    <xf numFmtId="0" fontId="99" fillId="0" borderId="0" applyNumberFormat="0" applyFill="0" applyBorder="0" applyAlignment="0" applyProtection="0"/>
    <xf numFmtId="0" fontId="7" fillId="0" borderId="0"/>
    <xf numFmtId="0" fontId="24" fillId="0" borderId="0"/>
    <xf numFmtId="0" fontId="20" fillId="0" borderId="0"/>
    <xf numFmtId="0" fontId="24" fillId="0" borderId="0"/>
    <xf numFmtId="165" fontId="65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75" fillId="0" borderId="44" applyNumberFormat="0" applyFill="0" applyAlignment="0" applyProtection="0"/>
    <xf numFmtId="0" fontId="62" fillId="0" borderId="39" applyNumberFormat="0" applyFill="0" applyAlignment="0" applyProtection="0"/>
    <xf numFmtId="0" fontId="75" fillId="0" borderId="44" applyNumberFormat="0" applyFill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5" fontId="102" fillId="0" borderId="45">
      <protection locked="0"/>
    </xf>
    <xf numFmtId="175" fontId="103" fillId="71" borderId="45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7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0" fontId="8" fillId="0" borderId="0" xfId="0" applyFont="1"/>
    <xf numFmtId="0" fontId="9" fillId="0" borderId="0" xfId="4" applyAlignment="1" applyProtection="1"/>
    <xf numFmtId="0" fontId="10" fillId="0" borderId="0" xfId="0" applyFont="1"/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0" xfId="0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5" fillId="0" borderId="0" xfId="0" applyFont="1"/>
    <xf numFmtId="0" fontId="16" fillId="0" borderId="1" xfId="0" applyFont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16" fillId="3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0" xfId="0" applyFont="1"/>
    <xf numFmtId="0" fontId="15" fillId="0" borderId="0" xfId="0" applyFont="1" applyAlignment="1">
      <alignment horizontal="center"/>
    </xf>
    <xf numFmtId="0" fontId="15" fillId="4" borderId="1" xfId="0" applyFont="1" applyFill="1" applyBorder="1" applyAlignment="1">
      <alignment vertical="top" wrapText="1"/>
    </xf>
    <xf numFmtId="0" fontId="15" fillId="0" borderId="0" xfId="0" applyFont="1" applyAlignment="1">
      <alignment horizontal="justify"/>
    </xf>
    <xf numFmtId="0" fontId="11" fillId="0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wrapText="1"/>
    </xf>
    <xf numFmtId="0" fontId="16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5" fillId="2" borderId="5" xfId="0" applyFont="1" applyFill="1" applyBorder="1" applyAlignment="1">
      <alignment horizontal="left" vertical="top"/>
    </xf>
    <xf numFmtId="0" fontId="15" fillId="2" borderId="7" xfId="0" applyFont="1" applyFill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11" fillId="0" borderId="0" xfId="0" applyFont="1" applyFill="1" applyBorder="1" applyAlignment="1">
      <alignment vertical="top"/>
    </xf>
    <xf numFmtId="0" fontId="15" fillId="5" borderId="1" xfId="0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6" xfId="0" applyFont="1" applyBorder="1" applyAlignment="1">
      <alignment wrapText="1"/>
    </xf>
    <xf numFmtId="0" fontId="17" fillId="0" borderId="0" xfId="0" applyFont="1" applyAlignment="1"/>
    <xf numFmtId="0" fontId="15" fillId="0" borderId="0" xfId="0" applyFont="1" applyAlignment="1"/>
    <xf numFmtId="0" fontId="15" fillId="0" borderId="5" xfId="0" applyFont="1" applyBorder="1" applyAlignment="1">
      <alignment horizontal="left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wrapText="1"/>
    </xf>
    <xf numFmtId="0" fontId="15" fillId="4" borderId="6" xfId="0" applyFont="1" applyFill="1" applyBorder="1" applyAlignment="1">
      <alignment wrapText="1"/>
    </xf>
    <xf numFmtId="0" fontId="16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2" borderId="5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vertical="top" wrapText="1"/>
    </xf>
    <xf numFmtId="0" fontId="15" fillId="2" borderId="6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/>
    <xf numFmtId="4" fontId="21" fillId="3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wrapText="1"/>
    </xf>
    <xf numFmtId="0" fontId="22" fillId="0" borderId="4" xfId="0" applyFont="1" applyFill="1" applyBorder="1" applyAlignment="1">
      <alignment vertical="top" wrapText="1"/>
    </xf>
    <xf numFmtId="0" fontId="22" fillId="6" borderId="4" xfId="0" applyFont="1" applyFill="1" applyBorder="1" applyAlignment="1">
      <alignment vertical="top" wrapText="1"/>
    </xf>
    <xf numFmtId="0" fontId="45" fillId="3" borderId="4" xfId="0" applyFont="1" applyFill="1" applyBorder="1" applyAlignment="1">
      <alignment vertical="top" wrapText="1"/>
    </xf>
    <xf numFmtId="0" fontId="45" fillId="0" borderId="4" xfId="0" applyFont="1" applyFill="1" applyBorder="1" applyAlignment="1">
      <alignment vertical="top" wrapText="1"/>
    </xf>
    <xf numFmtId="0" fontId="45" fillId="3" borderId="3" xfId="0" applyFont="1" applyFill="1" applyBorder="1" applyAlignment="1">
      <alignment vertical="top" wrapText="1"/>
    </xf>
    <xf numFmtId="0" fontId="45" fillId="6" borderId="4" xfId="0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17" fillId="0" borderId="25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/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46" fillId="0" borderId="6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5" fillId="6" borderId="4" xfId="0" applyFont="1" applyFill="1" applyBorder="1" applyAlignment="1">
      <alignment vertical="top" wrapText="1"/>
    </xf>
    <xf numFmtId="0" fontId="22" fillId="3" borderId="3" xfId="0" applyFont="1" applyFill="1" applyBorder="1" applyAlignment="1">
      <alignment vertical="top" wrapText="1"/>
    </xf>
    <xf numFmtId="0" fontId="15" fillId="2" borderId="26" xfId="0" applyFont="1" applyFill="1" applyBorder="1" applyAlignment="1">
      <alignment vertical="top" wrapText="1"/>
    </xf>
    <xf numFmtId="0" fontId="22" fillId="3" borderId="4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45" fillId="6" borderId="7" xfId="0" applyFont="1" applyFill="1" applyBorder="1" applyAlignment="1">
      <alignment horizontal="left" vertical="top" wrapText="1"/>
    </xf>
    <xf numFmtId="0" fontId="45" fillId="6" borderId="1" xfId="0" applyFont="1" applyFill="1" applyBorder="1" applyAlignment="1">
      <alignment horizontal="left" vertical="top" wrapText="1"/>
    </xf>
    <xf numFmtId="0" fontId="0" fillId="0" borderId="0" xfId="0"/>
    <xf numFmtId="0" fontId="15" fillId="0" borderId="1" xfId="0" applyFont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178" fontId="16" fillId="0" borderId="2" xfId="72" applyNumberFormat="1" applyFont="1" applyBorder="1" applyAlignment="1">
      <alignment horizontal="center" vertical="center" wrapText="1"/>
    </xf>
    <xf numFmtId="178" fontId="16" fillId="0" borderId="3" xfId="72" applyNumberFormat="1" applyFont="1" applyBorder="1" applyAlignment="1">
      <alignment horizontal="center" vertical="center" wrapText="1"/>
    </xf>
    <xf numFmtId="178" fontId="16" fillId="0" borderId="4" xfId="72" applyNumberFormat="1" applyFont="1" applyBorder="1" applyAlignment="1">
      <alignment horizontal="center" vertical="center" wrapText="1"/>
    </xf>
    <xf numFmtId="178" fontId="15" fillId="2" borderId="6" xfId="72" applyNumberFormat="1" applyFont="1" applyFill="1" applyBorder="1" applyAlignment="1">
      <alignment vertical="top" wrapText="1"/>
    </xf>
    <xf numFmtId="178" fontId="15" fillId="2" borderId="7" xfId="72" applyNumberFormat="1" applyFont="1" applyFill="1" applyBorder="1" applyAlignment="1">
      <alignment vertical="top" wrapText="1"/>
    </xf>
    <xf numFmtId="178" fontId="15" fillId="4" borderId="6" xfId="72" applyNumberFormat="1" applyFont="1" applyFill="1" applyBorder="1" applyAlignment="1">
      <alignment wrapText="1"/>
    </xf>
    <xf numFmtId="178" fontId="15" fillId="4" borderId="7" xfId="72" applyNumberFormat="1" applyFont="1" applyFill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45" fillId="0" borderId="1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wrapText="1"/>
    </xf>
    <xf numFmtId="0" fontId="0" fillId="0" borderId="0" xfId="0"/>
    <xf numFmtId="0" fontId="16" fillId="0" borderId="3" xfId="0" applyFont="1" applyBorder="1" applyAlignment="1">
      <alignment wrapText="1"/>
    </xf>
    <xf numFmtId="0" fontId="16" fillId="0" borderId="0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0" fillId="0" borderId="1" xfId="0" applyBorder="1"/>
    <xf numFmtId="0" fontId="16" fillId="0" borderId="2" xfId="0" applyFont="1" applyFill="1" applyBorder="1" applyAlignment="1">
      <alignment horizontal="left" wrapText="1"/>
    </xf>
    <xf numFmtId="172" fontId="0" fillId="0" borderId="0" xfId="0" applyNumberFormat="1"/>
    <xf numFmtId="0" fontId="16" fillId="0" borderId="4" xfId="0" applyFont="1" applyBorder="1" applyAlignment="1">
      <alignment wrapText="1"/>
    </xf>
    <xf numFmtId="0" fontId="16" fillId="0" borderId="1" xfId="0" applyFont="1" applyFill="1" applyBorder="1" applyAlignment="1">
      <alignment horizontal="left" wrapText="1"/>
    </xf>
    <xf numFmtId="0" fontId="18" fillId="0" borderId="1" xfId="0" applyFont="1" applyBorder="1" applyAlignment="1">
      <alignment wrapText="1"/>
    </xf>
    <xf numFmtId="178" fontId="16" fillId="0" borderId="1" xfId="72" applyNumberFormat="1" applyFont="1" applyBorder="1" applyAlignment="1">
      <alignment horizontal="left" wrapText="1"/>
    </xf>
    <xf numFmtId="178" fontId="16" fillId="0" borderId="2" xfId="72" applyNumberFormat="1" applyFont="1" applyBorder="1" applyAlignment="1">
      <alignment horizontal="left" wrapText="1"/>
    </xf>
    <xf numFmtId="178" fontId="16" fillId="0" borderId="1" xfId="72" applyNumberFormat="1" applyFont="1" applyBorder="1" applyAlignment="1">
      <alignment horizontal="left" vertical="center" wrapText="1"/>
    </xf>
    <xf numFmtId="178" fontId="16" fillId="0" borderId="2" xfId="72" applyNumberFormat="1" applyFont="1" applyBorder="1" applyAlignment="1">
      <alignment horizontal="left" vertical="center" wrapText="1"/>
    </xf>
    <xf numFmtId="178" fontId="16" fillId="0" borderId="3" xfId="72" applyNumberFormat="1" applyFont="1" applyBorder="1" applyAlignment="1">
      <alignment horizontal="left" wrapText="1"/>
    </xf>
    <xf numFmtId="178" fontId="16" fillId="0" borderId="2" xfId="72" applyNumberFormat="1" applyFont="1" applyFill="1" applyBorder="1" applyAlignment="1">
      <alignment horizontal="left" wrapText="1"/>
    </xf>
    <xf numFmtId="0" fontId="105" fillId="0" borderId="1" xfId="0" applyFont="1" applyBorder="1" applyAlignment="1">
      <alignment horizontal="center" wrapText="1"/>
    </xf>
    <xf numFmtId="0" fontId="18" fillId="0" borderId="3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178" fontId="16" fillId="0" borderId="4" xfId="72" applyNumberFormat="1" applyFont="1" applyBorder="1" applyAlignment="1">
      <alignment horizontal="left" wrapText="1"/>
    </xf>
    <xf numFmtId="178" fontId="0" fillId="0" borderId="0" xfId="72" applyNumberFormat="1" applyFont="1"/>
    <xf numFmtId="0" fontId="106" fillId="0" borderId="0" xfId="0" applyFont="1"/>
    <xf numFmtId="178" fontId="16" fillId="0" borderId="4" xfId="72" applyNumberFormat="1" applyFont="1" applyBorder="1" applyAlignment="1">
      <alignment horizontal="center" vertical="center" wrapText="1"/>
    </xf>
    <xf numFmtId="178" fontId="16" fillId="0" borderId="4" xfId="72" applyNumberFormat="1" applyFont="1" applyBorder="1" applyAlignment="1">
      <alignment horizontal="center" vertical="center" wrapText="1"/>
    </xf>
    <xf numFmtId="178" fontId="0" fillId="0" borderId="0" xfId="0" applyNumberFormat="1"/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07" fillId="6" borderId="4" xfId="0" applyFont="1" applyFill="1" applyBorder="1" applyAlignment="1">
      <alignment vertical="top" wrapText="1"/>
    </xf>
    <xf numFmtId="0" fontId="109" fillId="4" borderId="1" xfId="0" applyFont="1" applyFill="1" applyBorder="1" applyAlignment="1">
      <alignment vertical="top" wrapText="1"/>
    </xf>
    <xf numFmtId="0" fontId="15" fillId="6" borderId="0" xfId="0" applyFont="1" applyFill="1"/>
    <xf numFmtId="0" fontId="16" fillId="6" borderId="1" xfId="0" applyFont="1" applyFill="1" applyBorder="1" applyAlignment="1">
      <alignment horizontal="center" vertical="top" wrapText="1"/>
    </xf>
    <xf numFmtId="179" fontId="107" fillId="0" borderId="1" xfId="0" applyNumberFormat="1" applyFont="1" applyBorder="1" applyAlignment="1">
      <alignment vertical="top" wrapText="1"/>
    </xf>
    <xf numFmtId="0" fontId="16" fillId="6" borderId="1" xfId="0" applyFont="1" applyFill="1" applyBorder="1" applyAlignment="1">
      <alignment vertical="top" wrapText="1"/>
    </xf>
    <xf numFmtId="0" fontId="110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6" borderId="0" xfId="0" applyFont="1" applyFill="1" applyBorder="1"/>
    <xf numFmtId="0" fontId="110" fillId="0" borderId="1" xfId="0" applyFont="1" applyBorder="1" applyAlignment="1">
      <alignment vertical="top" wrapText="1"/>
    </xf>
    <xf numFmtId="0" fontId="111" fillId="0" borderId="0" xfId="0" applyFont="1"/>
    <xf numFmtId="0" fontId="22" fillId="2" borderId="1" xfId="0" applyFont="1" applyFill="1" applyBorder="1" applyAlignment="1">
      <alignment vertical="top" wrapText="1"/>
    </xf>
    <xf numFmtId="0" fontId="107" fillId="0" borderId="1" xfId="0" applyFont="1" applyBorder="1" applyAlignment="1">
      <alignment vertical="top" wrapText="1"/>
    </xf>
    <xf numFmtId="0" fontId="22" fillId="0" borderId="0" xfId="0" applyFont="1"/>
    <xf numFmtId="0" fontId="22" fillId="6" borderId="0" xfId="0" applyFont="1" applyFill="1"/>
    <xf numFmtId="0" fontId="112" fillId="0" borderId="0" xfId="0" applyFont="1"/>
    <xf numFmtId="0" fontId="110" fillId="6" borderId="1" xfId="0" applyFont="1" applyFill="1" applyBorder="1" applyAlignment="1">
      <alignment horizontal="center" vertical="top" wrapText="1"/>
    </xf>
    <xf numFmtId="0" fontId="113" fillId="0" borderId="1" xfId="0" applyFont="1" applyBorder="1" applyAlignment="1">
      <alignment vertical="top" wrapText="1"/>
    </xf>
    <xf numFmtId="0" fontId="114" fillId="2" borderId="2" xfId="0" applyFont="1" applyFill="1" applyBorder="1" applyAlignment="1">
      <alignment horizontal="center" vertical="top" wrapText="1"/>
    </xf>
    <xf numFmtId="0" fontId="114" fillId="4" borderId="2" xfId="0" applyFont="1" applyFill="1" applyBorder="1" applyAlignment="1">
      <alignment horizontal="center" vertical="top" wrapText="1"/>
    </xf>
    <xf numFmtId="0" fontId="115" fillId="0" borderId="2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wrapText="1"/>
    </xf>
    <xf numFmtId="0" fontId="94" fillId="0" borderId="1" xfId="0" applyFont="1" applyBorder="1" applyAlignment="1">
      <alignment vertical="center" wrapText="1"/>
    </xf>
    <xf numFmtId="0" fontId="107" fillId="0" borderId="4" xfId="0" applyFont="1" applyFill="1" applyBorder="1" applyAlignment="1">
      <alignment vertical="top" wrapText="1"/>
    </xf>
    <xf numFmtId="0" fontId="107" fillId="0" borderId="1" xfId="0" applyFont="1" applyBorder="1" applyAlignment="1">
      <alignment horizontal="left" vertical="top" wrapText="1"/>
    </xf>
    <xf numFmtId="0" fontId="22" fillId="2" borderId="5" xfId="0" applyFont="1" applyFill="1" applyBorder="1" applyAlignment="1">
      <alignment vertical="top" wrapText="1"/>
    </xf>
    <xf numFmtId="0" fontId="107" fillId="2" borderId="7" xfId="0" applyFont="1" applyFill="1" applyBorder="1" applyAlignment="1">
      <alignment vertical="top" wrapText="1"/>
    </xf>
    <xf numFmtId="0" fontId="15" fillId="6" borderId="4" xfId="0" applyFont="1" applyFill="1" applyBorder="1" applyAlignment="1">
      <alignment horizontal="center" vertical="top" wrapText="1"/>
    </xf>
    <xf numFmtId="0" fontId="45" fillId="6" borderId="1" xfId="0" applyFont="1" applyFill="1" applyBorder="1" applyAlignment="1">
      <alignment vertical="top" wrapText="1"/>
    </xf>
    <xf numFmtId="0" fontId="110" fillId="6" borderId="1" xfId="0" applyFont="1" applyFill="1" applyBorder="1" applyAlignment="1">
      <alignment horizontal="left" vertical="top" wrapText="1"/>
    </xf>
    <xf numFmtId="0" fontId="45" fillId="0" borderId="1" xfId="0" applyFont="1" applyBorder="1" applyAlignment="1">
      <alignment horizontal="justify" wrapText="1"/>
    </xf>
    <xf numFmtId="0" fontId="45" fillId="0" borderId="1" xfId="0" applyFont="1" applyBorder="1" applyAlignment="1">
      <alignment horizontal="left" wrapText="1"/>
    </xf>
    <xf numFmtId="0" fontId="113" fillId="6" borderId="1" xfId="0" applyFont="1" applyFill="1" applyBorder="1" applyAlignment="1">
      <alignment horizontal="justify" wrapText="1"/>
    </xf>
    <xf numFmtId="0" fontId="45" fillId="6" borderId="1" xfId="0" applyFont="1" applyFill="1" applyBorder="1" applyAlignment="1">
      <alignment horizontal="justify" wrapText="1"/>
    </xf>
    <xf numFmtId="0" fontId="22" fillId="2" borderId="5" xfId="0" applyFont="1" applyFill="1" applyBorder="1" applyAlignment="1">
      <alignment horizontal="left" vertical="top"/>
    </xf>
    <xf numFmtId="0" fontId="107" fillId="2" borderId="7" xfId="0" applyFont="1" applyFill="1" applyBorder="1" applyAlignment="1">
      <alignment horizontal="left" vertical="top"/>
    </xf>
    <xf numFmtId="170" fontId="45" fillId="0" borderId="1" xfId="72" applyNumberFormat="1" applyFont="1" applyBorder="1" applyAlignment="1">
      <alignment horizontal="justify" wrapText="1"/>
    </xf>
    <xf numFmtId="4" fontId="116" fillId="6" borderId="1" xfId="0" applyNumberFormat="1" applyFont="1" applyFill="1" applyBorder="1" applyAlignment="1">
      <alignment horizontal="center" vertical="center" wrapText="1"/>
    </xf>
    <xf numFmtId="172" fontId="45" fillId="6" borderId="1" xfId="0" applyNumberFormat="1" applyFont="1" applyFill="1" applyBorder="1" applyAlignment="1">
      <alignment horizontal="justify" wrapText="1"/>
    </xf>
    <xf numFmtId="170" fontId="104" fillId="6" borderId="1" xfId="72" applyNumberFormat="1" applyFont="1" applyFill="1" applyBorder="1" applyAlignment="1">
      <alignment horizontal="center" vertical="center" wrapText="1"/>
    </xf>
    <xf numFmtId="0" fontId="104" fillId="6" borderId="1" xfId="0" applyFont="1" applyFill="1" applyBorder="1" applyAlignment="1">
      <alignment horizontal="justify" wrapText="1"/>
    </xf>
    <xf numFmtId="0" fontId="0" fillId="6" borderId="0" xfId="0" applyFill="1"/>
    <xf numFmtId="0" fontId="16" fillId="6" borderId="1" xfId="0" applyFont="1" applyFill="1" applyBorder="1" applyAlignment="1">
      <alignment vertical="center" wrapText="1"/>
    </xf>
    <xf numFmtId="172" fontId="16" fillId="6" borderId="1" xfId="0" applyNumberFormat="1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45" fillId="6" borderId="2" xfId="0" applyFont="1" applyFill="1" applyBorder="1" applyAlignment="1">
      <alignment horizontal="center" vertical="center" wrapText="1"/>
    </xf>
    <xf numFmtId="0" fontId="45" fillId="6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wrapText="1"/>
    </xf>
    <xf numFmtId="0" fontId="22" fillId="2" borderId="6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horizontal="center" wrapText="1"/>
    </xf>
    <xf numFmtId="0" fontId="16" fillId="0" borderId="15" xfId="0" applyFont="1" applyBorder="1" applyAlignment="1">
      <alignment horizontal="left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5" fillId="5" borderId="2" xfId="0" applyFont="1" applyFill="1" applyBorder="1" applyAlignment="1">
      <alignment horizontal="center" wrapText="1"/>
    </xf>
    <xf numFmtId="0" fontId="15" fillId="5" borderId="4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5" borderId="5" xfId="0" applyFont="1" applyFill="1" applyBorder="1" applyAlignment="1">
      <alignment horizontal="center" wrapText="1"/>
    </xf>
    <xf numFmtId="0" fontId="15" fillId="5" borderId="7" xfId="0" applyFont="1" applyFill="1" applyBorder="1" applyAlignment="1">
      <alignment horizont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179" fontId="21" fillId="3" borderId="1" xfId="0" applyNumberFormat="1" applyFont="1" applyFill="1" applyBorder="1" applyAlignment="1">
      <alignment horizontal="center" vertical="center" wrapText="1"/>
    </xf>
  </cellXfs>
  <cellStyles count="1427">
    <cellStyle name=" Verticals" xfId="83"/>
    <cellStyle name="_1_²ÜºÈÆø" xfId="84"/>
    <cellStyle name="_artabyuje" xfId="9"/>
    <cellStyle name="_Sheet2" xfId="85"/>
    <cellStyle name="_Sheet2_2016_Q2" xfId="86"/>
    <cellStyle name="_stamp14-16..." xfId="87"/>
    <cellStyle name="20% - Accent1 2" xfId="10"/>
    <cellStyle name="20% - Accent1 2 2" xfId="89"/>
    <cellStyle name="20% - Accent1 2 2 2" xfId="90"/>
    <cellStyle name="20% - Accent1 2 2 2 2" xfId="91"/>
    <cellStyle name="20% - Accent1 2 2 2 2 2" xfId="92"/>
    <cellStyle name="20% - Accent1 2 2 2 3" xfId="93"/>
    <cellStyle name="20% - Accent1 2 2 3" xfId="94"/>
    <cellStyle name="20% - Accent1 2 2 3 2" xfId="95"/>
    <cellStyle name="20% - Accent1 2 2 3 2 2" xfId="96"/>
    <cellStyle name="20% - Accent1 2 2 3 3" xfId="97"/>
    <cellStyle name="20% - Accent1 2 2 4" xfId="98"/>
    <cellStyle name="20% - Accent1 2 2 4 2" xfId="99"/>
    <cellStyle name="20% - Accent1 2 2 4 2 2" xfId="100"/>
    <cellStyle name="20% - Accent1 2 2 4 3" xfId="101"/>
    <cellStyle name="20% - Accent1 2 2 5" xfId="102"/>
    <cellStyle name="20% - Accent1 2 2 5 2" xfId="103"/>
    <cellStyle name="20% - Accent1 2 2 5 2 2" xfId="104"/>
    <cellStyle name="20% - Accent1 2 2 5 3" xfId="105"/>
    <cellStyle name="20% - Accent1 2 2 6" xfId="106"/>
    <cellStyle name="20% - Accent1 2 2 6 2" xfId="107"/>
    <cellStyle name="20% - Accent1 2 2 6 2 2" xfId="108"/>
    <cellStyle name="20% - Accent1 2 2 6 3" xfId="109"/>
    <cellStyle name="20% - Accent1 2 2 7" xfId="110"/>
    <cellStyle name="20% - Accent1 2 2 7 2" xfId="111"/>
    <cellStyle name="20% - Accent1 2 2 8" xfId="112"/>
    <cellStyle name="20% - Accent1 2 2 9" xfId="113"/>
    <cellStyle name="20% - Accent1 2 3" xfId="114"/>
    <cellStyle name="20% - Accent1 2 4" xfId="88"/>
    <cellStyle name="20% - Accent2 2" xfId="11"/>
    <cellStyle name="20% - Accent2 2 2" xfId="116"/>
    <cellStyle name="20% - Accent2 2 2 2" xfId="117"/>
    <cellStyle name="20% - Accent2 2 2 2 2" xfId="118"/>
    <cellStyle name="20% - Accent2 2 2 2 2 2" xfId="119"/>
    <cellStyle name="20% - Accent2 2 2 2 3" xfId="120"/>
    <cellStyle name="20% - Accent2 2 2 3" xfId="121"/>
    <cellStyle name="20% - Accent2 2 2 3 2" xfId="122"/>
    <cellStyle name="20% - Accent2 2 2 3 2 2" xfId="123"/>
    <cellStyle name="20% - Accent2 2 2 3 3" xfId="124"/>
    <cellStyle name="20% - Accent2 2 2 4" xfId="125"/>
    <cellStyle name="20% - Accent2 2 2 4 2" xfId="126"/>
    <cellStyle name="20% - Accent2 2 2 4 2 2" xfId="127"/>
    <cellStyle name="20% - Accent2 2 2 4 3" xfId="128"/>
    <cellStyle name="20% - Accent2 2 2 5" xfId="129"/>
    <cellStyle name="20% - Accent2 2 2 5 2" xfId="130"/>
    <cellStyle name="20% - Accent2 2 2 5 2 2" xfId="131"/>
    <cellStyle name="20% - Accent2 2 2 5 3" xfId="132"/>
    <cellStyle name="20% - Accent2 2 2 6" xfId="133"/>
    <cellStyle name="20% - Accent2 2 2 6 2" xfId="134"/>
    <cellStyle name="20% - Accent2 2 2 6 2 2" xfId="135"/>
    <cellStyle name="20% - Accent2 2 2 6 3" xfId="136"/>
    <cellStyle name="20% - Accent2 2 2 7" xfId="137"/>
    <cellStyle name="20% - Accent2 2 2 7 2" xfId="138"/>
    <cellStyle name="20% - Accent2 2 2 8" xfId="139"/>
    <cellStyle name="20% - Accent2 2 2 9" xfId="140"/>
    <cellStyle name="20% - Accent2 2 3" xfId="141"/>
    <cellStyle name="20% - Accent2 2 4" xfId="115"/>
    <cellStyle name="20% - Accent3 2" xfId="12"/>
    <cellStyle name="20% - Accent3 2 2" xfId="143"/>
    <cellStyle name="20% - Accent3 2 2 2" xfId="144"/>
    <cellStyle name="20% - Accent3 2 2 2 2" xfId="145"/>
    <cellStyle name="20% - Accent3 2 2 2 2 2" xfId="146"/>
    <cellStyle name="20% - Accent3 2 2 2 3" xfId="147"/>
    <cellStyle name="20% - Accent3 2 2 3" xfId="148"/>
    <cellStyle name="20% - Accent3 2 2 3 2" xfId="149"/>
    <cellStyle name="20% - Accent3 2 2 3 2 2" xfId="150"/>
    <cellStyle name="20% - Accent3 2 2 3 3" xfId="151"/>
    <cellStyle name="20% - Accent3 2 2 4" xfId="152"/>
    <cellStyle name="20% - Accent3 2 2 4 2" xfId="153"/>
    <cellStyle name="20% - Accent3 2 2 4 2 2" xfId="154"/>
    <cellStyle name="20% - Accent3 2 2 4 3" xfId="155"/>
    <cellStyle name="20% - Accent3 2 2 5" xfId="156"/>
    <cellStyle name="20% - Accent3 2 2 5 2" xfId="157"/>
    <cellStyle name="20% - Accent3 2 2 5 2 2" xfId="158"/>
    <cellStyle name="20% - Accent3 2 2 5 3" xfId="159"/>
    <cellStyle name="20% - Accent3 2 2 6" xfId="160"/>
    <cellStyle name="20% - Accent3 2 2 6 2" xfId="161"/>
    <cellStyle name="20% - Accent3 2 2 6 2 2" xfId="162"/>
    <cellStyle name="20% - Accent3 2 2 6 3" xfId="163"/>
    <cellStyle name="20% - Accent3 2 2 7" xfId="164"/>
    <cellStyle name="20% - Accent3 2 2 7 2" xfId="165"/>
    <cellStyle name="20% - Accent3 2 2 8" xfId="166"/>
    <cellStyle name="20% - Accent3 2 2 9" xfId="167"/>
    <cellStyle name="20% - Accent3 2 3" xfId="168"/>
    <cellStyle name="20% - Accent3 2 4" xfId="142"/>
    <cellStyle name="20% - Accent4 2" xfId="13"/>
    <cellStyle name="20% - Accent4 2 2" xfId="170"/>
    <cellStyle name="20% - Accent4 2 2 2" xfId="171"/>
    <cellStyle name="20% - Accent4 2 2 2 2" xfId="172"/>
    <cellStyle name="20% - Accent4 2 2 2 2 2" xfId="173"/>
    <cellStyle name="20% - Accent4 2 2 2 3" xfId="174"/>
    <cellStyle name="20% - Accent4 2 2 3" xfId="175"/>
    <cellStyle name="20% - Accent4 2 2 3 2" xfId="176"/>
    <cellStyle name="20% - Accent4 2 2 3 2 2" xfId="177"/>
    <cellStyle name="20% - Accent4 2 2 3 3" xfId="178"/>
    <cellStyle name="20% - Accent4 2 2 4" xfId="179"/>
    <cellStyle name="20% - Accent4 2 2 4 2" xfId="180"/>
    <cellStyle name="20% - Accent4 2 2 4 2 2" xfId="181"/>
    <cellStyle name="20% - Accent4 2 2 4 3" xfId="182"/>
    <cellStyle name="20% - Accent4 2 2 5" xfId="183"/>
    <cellStyle name="20% - Accent4 2 2 5 2" xfId="184"/>
    <cellStyle name="20% - Accent4 2 2 5 2 2" xfId="185"/>
    <cellStyle name="20% - Accent4 2 2 5 3" xfId="186"/>
    <cellStyle name="20% - Accent4 2 2 6" xfId="187"/>
    <cellStyle name="20% - Accent4 2 2 6 2" xfId="188"/>
    <cellStyle name="20% - Accent4 2 2 6 2 2" xfId="189"/>
    <cellStyle name="20% - Accent4 2 2 6 3" xfId="190"/>
    <cellStyle name="20% - Accent4 2 2 7" xfId="191"/>
    <cellStyle name="20% - Accent4 2 2 7 2" xfId="192"/>
    <cellStyle name="20% - Accent4 2 2 8" xfId="193"/>
    <cellStyle name="20% - Accent4 2 2 9" xfId="194"/>
    <cellStyle name="20% - Accent4 2 3" xfId="195"/>
    <cellStyle name="20% - Accent4 2 4" xfId="169"/>
    <cellStyle name="20% - Accent5 2" xfId="14"/>
    <cellStyle name="20% - Accent5 2 2" xfId="196"/>
    <cellStyle name="20% - Accent5 2 2 2" xfId="197"/>
    <cellStyle name="20% - Accent5 2 2 2 2" xfId="198"/>
    <cellStyle name="20% - Accent5 2 2 2 2 2" xfId="199"/>
    <cellStyle name="20% - Accent5 2 2 2 3" xfId="200"/>
    <cellStyle name="20% - Accent5 2 2 3" xfId="201"/>
    <cellStyle name="20% - Accent5 2 2 3 2" xfId="202"/>
    <cellStyle name="20% - Accent5 2 2 3 2 2" xfId="203"/>
    <cellStyle name="20% - Accent5 2 2 3 3" xfId="204"/>
    <cellStyle name="20% - Accent5 2 2 4" xfId="205"/>
    <cellStyle name="20% - Accent5 2 2 4 2" xfId="206"/>
    <cellStyle name="20% - Accent5 2 2 4 2 2" xfId="207"/>
    <cellStyle name="20% - Accent5 2 2 4 3" xfId="208"/>
    <cellStyle name="20% - Accent5 2 2 5" xfId="209"/>
    <cellStyle name="20% - Accent5 2 2 5 2" xfId="210"/>
    <cellStyle name="20% - Accent5 2 2 5 2 2" xfId="211"/>
    <cellStyle name="20% - Accent5 2 2 5 3" xfId="212"/>
    <cellStyle name="20% - Accent5 2 2 6" xfId="213"/>
    <cellStyle name="20% - Accent5 2 2 6 2" xfId="214"/>
    <cellStyle name="20% - Accent5 2 2 6 2 2" xfId="215"/>
    <cellStyle name="20% - Accent5 2 2 6 3" xfId="216"/>
    <cellStyle name="20% - Accent5 2 2 7" xfId="217"/>
    <cellStyle name="20% - Accent5 2 2 7 2" xfId="218"/>
    <cellStyle name="20% - Accent5 2 2 8" xfId="219"/>
    <cellStyle name="20% - Accent5 2 2 9" xfId="220"/>
    <cellStyle name="20% - Accent5 2 3" xfId="221"/>
    <cellStyle name="20% - Accent6 2" xfId="15"/>
    <cellStyle name="20% - Accent6 2 2" xfId="223"/>
    <cellStyle name="20% - Accent6 2 2 2" xfId="224"/>
    <cellStyle name="20% - Accent6 2 2 2 2" xfId="225"/>
    <cellStyle name="20% - Accent6 2 2 2 2 2" xfId="226"/>
    <cellStyle name="20% - Accent6 2 2 2 3" xfId="227"/>
    <cellStyle name="20% - Accent6 2 2 3" xfId="228"/>
    <cellStyle name="20% - Accent6 2 2 3 2" xfId="229"/>
    <cellStyle name="20% - Accent6 2 2 3 2 2" xfId="230"/>
    <cellStyle name="20% - Accent6 2 2 3 3" xfId="231"/>
    <cellStyle name="20% - Accent6 2 2 4" xfId="232"/>
    <cellStyle name="20% - Accent6 2 2 4 2" xfId="233"/>
    <cellStyle name="20% - Accent6 2 2 4 2 2" xfId="234"/>
    <cellStyle name="20% - Accent6 2 2 4 3" xfId="235"/>
    <cellStyle name="20% - Accent6 2 2 5" xfId="236"/>
    <cellStyle name="20% - Accent6 2 2 5 2" xfId="237"/>
    <cellStyle name="20% - Accent6 2 2 5 2 2" xfId="238"/>
    <cellStyle name="20% - Accent6 2 2 5 3" xfId="239"/>
    <cellStyle name="20% - Accent6 2 2 6" xfId="240"/>
    <cellStyle name="20% - Accent6 2 2 6 2" xfId="241"/>
    <cellStyle name="20% - Accent6 2 2 6 2 2" xfId="242"/>
    <cellStyle name="20% - Accent6 2 2 6 3" xfId="243"/>
    <cellStyle name="20% - Accent6 2 2 7" xfId="244"/>
    <cellStyle name="20% - Accent6 2 2 7 2" xfId="245"/>
    <cellStyle name="20% - Accent6 2 2 8" xfId="246"/>
    <cellStyle name="20% - Accent6 2 2 9" xfId="247"/>
    <cellStyle name="20% - Accent6 2 3" xfId="248"/>
    <cellStyle name="20% - Accent6 2 4" xfId="222"/>
    <cellStyle name="40% - Accent1 2" xfId="16"/>
    <cellStyle name="40% - Accent1 2 2" xfId="250"/>
    <cellStyle name="40% - Accent1 2 2 2" xfId="251"/>
    <cellStyle name="40% - Accent1 2 2 2 2" xfId="252"/>
    <cellStyle name="40% - Accent1 2 2 2 2 2" xfId="253"/>
    <cellStyle name="40% - Accent1 2 2 2 3" xfId="254"/>
    <cellStyle name="40% - Accent1 2 2 3" xfId="255"/>
    <cellStyle name="40% - Accent1 2 2 3 2" xfId="256"/>
    <cellStyle name="40% - Accent1 2 2 3 2 2" xfId="257"/>
    <cellStyle name="40% - Accent1 2 2 3 3" xfId="258"/>
    <cellStyle name="40% - Accent1 2 2 4" xfId="259"/>
    <cellStyle name="40% - Accent1 2 2 4 2" xfId="260"/>
    <cellStyle name="40% - Accent1 2 2 4 2 2" xfId="261"/>
    <cellStyle name="40% - Accent1 2 2 4 3" xfId="262"/>
    <cellStyle name="40% - Accent1 2 2 5" xfId="263"/>
    <cellStyle name="40% - Accent1 2 2 5 2" xfId="264"/>
    <cellStyle name="40% - Accent1 2 2 5 2 2" xfId="265"/>
    <cellStyle name="40% - Accent1 2 2 5 3" xfId="266"/>
    <cellStyle name="40% - Accent1 2 2 6" xfId="267"/>
    <cellStyle name="40% - Accent1 2 2 6 2" xfId="268"/>
    <cellStyle name="40% - Accent1 2 2 6 2 2" xfId="269"/>
    <cellStyle name="40% - Accent1 2 2 6 3" xfId="270"/>
    <cellStyle name="40% - Accent1 2 2 7" xfId="271"/>
    <cellStyle name="40% - Accent1 2 2 7 2" xfId="272"/>
    <cellStyle name="40% - Accent1 2 2 8" xfId="273"/>
    <cellStyle name="40% - Accent1 2 2 9" xfId="274"/>
    <cellStyle name="40% - Accent1 2 3" xfId="275"/>
    <cellStyle name="40% - Accent1 2 4" xfId="249"/>
    <cellStyle name="40% - Accent2 2" xfId="17"/>
    <cellStyle name="40% - Accent2 2 2" xfId="276"/>
    <cellStyle name="40% - Accent2 2 2 2" xfId="277"/>
    <cellStyle name="40% - Accent2 2 2 2 2" xfId="278"/>
    <cellStyle name="40% - Accent2 2 2 2 2 2" xfId="279"/>
    <cellStyle name="40% - Accent2 2 2 2 3" xfId="280"/>
    <cellStyle name="40% - Accent2 2 2 3" xfId="281"/>
    <cellStyle name="40% - Accent2 2 2 3 2" xfId="282"/>
    <cellStyle name="40% - Accent2 2 2 3 2 2" xfId="283"/>
    <cellStyle name="40% - Accent2 2 2 3 3" xfId="284"/>
    <cellStyle name="40% - Accent2 2 2 4" xfId="285"/>
    <cellStyle name="40% - Accent2 2 2 4 2" xfId="286"/>
    <cellStyle name="40% - Accent2 2 2 4 2 2" xfId="287"/>
    <cellStyle name="40% - Accent2 2 2 4 3" xfId="288"/>
    <cellStyle name="40% - Accent2 2 2 5" xfId="289"/>
    <cellStyle name="40% - Accent2 2 2 5 2" xfId="290"/>
    <cellStyle name="40% - Accent2 2 2 5 2 2" xfId="291"/>
    <cellStyle name="40% - Accent2 2 2 5 3" xfId="292"/>
    <cellStyle name="40% - Accent2 2 2 6" xfId="293"/>
    <cellStyle name="40% - Accent2 2 2 6 2" xfId="294"/>
    <cellStyle name="40% - Accent2 2 2 6 2 2" xfId="295"/>
    <cellStyle name="40% - Accent2 2 2 6 3" xfId="296"/>
    <cellStyle name="40% - Accent2 2 2 7" xfId="297"/>
    <cellStyle name="40% - Accent2 2 2 7 2" xfId="298"/>
    <cellStyle name="40% - Accent2 2 2 8" xfId="299"/>
    <cellStyle name="40% - Accent2 2 2 9" xfId="300"/>
    <cellStyle name="40% - Accent2 2 3" xfId="301"/>
    <cellStyle name="40% - Accent3 2" xfId="18"/>
    <cellStyle name="40% - Accent3 2 2" xfId="303"/>
    <cellStyle name="40% - Accent3 2 2 2" xfId="304"/>
    <cellStyle name="40% - Accent3 2 2 2 2" xfId="305"/>
    <cellStyle name="40% - Accent3 2 2 2 2 2" xfId="306"/>
    <cellStyle name="40% - Accent3 2 2 2 3" xfId="307"/>
    <cellStyle name="40% - Accent3 2 2 3" xfId="308"/>
    <cellStyle name="40% - Accent3 2 2 3 2" xfId="309"/>
    <cellStyle name="40% - Accent3 2 2 3 2 2" xfId="310"/>
    <cellStyle name="40% - Accent3 2 2 3 3" xfId="311"/>
    <cellStyle name="40% - Accent3 2 2 4" xfId="312"/>
    <cellStyle name="40% - Accent3 2 2 4 2" xfId="313"/>
    <cellStyle name="40% - Accent3 2 2 4 2 2" xfId="314"/>
    <cellStyle name="40% - Accent3 2 2 4 3" xfId="315"/>
    <cellStyle name="40% - Accent3 2 2 5" xfId="316"/>
    <cellStyle name="40% - Accent3 2 2 5 2" xfId="317"/>
    <cellStyle name="40% - Accent3 2 2 5 2 2" xfId="318"/>
    <cellStyle name="40% - Accent3 2 2 5 3" xfId="319"/>
    <cellStyle name="40% - Accent3 2 2 6" xfId="320"/>
    <cellStyle name="40% - Accent3 2 2 6 2" xfId="321"/>
    <cellStyle name="40% - Accent3 2 2 6 2 2" xfId="322"/>
    <cellStyle name="40% - Accent3 2 2 6 3" xfId="323"/>
    <cellStyle name="40% - Accent3 2 2 7" xfId="324"/>
    <cellStyle name="40% - Accent3 2 2 7 2" xfId="325"/>
    <cellStyle name="40% - Accent3 2 2 8" xfId="326"/>
    <cellStyle name="40% - Accent3 2 2 9" xfId="327"/>
    <cellStyle name="40% - Accent3 2 3" xfId="328"/>
    <cellStyle name="40% - Accent3 2 4" xfId="302"/>
    <cellStyle name="40% - Accent4 2" xfId="19"/>
    <cellStyle name="40% - Accent4 2 2" xfId="330"/>
    <cellStyle name="40% - Accent4 2 2 2" xfId="331"/>
    <cellStyle name="40% - Accent4 2 2 2 2" xfId="332"/>
    <cellStyle name="40% - Accent4 2 2 2 2 2" xfId="333"/>
    <cellStyle name="40% - Accent4 2 2 2 3" xfId="334"/>
    <cellStyle name="40% - Accent4 2 2 3" xfId="335"/>
    <cellStyle name="40% - Accent4 2 2 3 2" xfId="336"/>
    <cellStyle name="40% - Accent4 2 2 3 2 2" xfId="337"/>
    <cellStyle name="40% - Accent4 2 2 3 3" xfId="338"/>
    <cellStyle name="40% - Accent4 2 2 4" xfId="339"/>
    <cellStyle name="40% - Accent4 2 2 4 2" xfId="340"/>
    <cellStyle name="40% - Accent4 2 2 4 2 2" xfId="341"/>
    <cellStyle name="40% - Accent4 2 2 4 3" xfId="342"/>
    <cellStyle name="40% - Accent4 2 2 5" xfId="343"/>
    <cellStyle name="40% - Accent4 2 2 5 2" xfId="344"/>
    <cellStyle name="40% - Accent4 2 2 5 2 2" xfId="345"/>
    <cellStyle name="40% - Accent4 2 2 5 3" xfId="346"/>
    <cellStyle name="40% - Accent4 2 2 6" xfId="347"/>
    <cellStyle name="40% - Accent4 2 2 6 2" xfId="348"/>
    <cellStyle name="40% - Accent4 2 2 6 2 2" xfId="349"/>
    <cellStyle name="40% - Accent4 2 2 6 3" xfId="350"/>
    <cellStyle name="40% - Accent4 2 2 7" xfId="351"/>
    <cellStyle name="40% - Accent4 2 2 7 2" xfId="352"/>
    <cellStyle name="40% - Accent4 2 2 8" xfId="353"/>
    <cellStyle name="40% - Accent4 2 2 9" xfId="354"/>
    <cellStyle name="40% - Accent4 2 3" xfId="355"/>
    <cellStyle name="40% - Accent4 2 4" xfId="329"/>
    <cellStyle name="40% - Accent5 2" xfId="20"/>
    <cellStyle name="40% - Accent5 2 2" xfId="357"/>
    <cellStyle name="40% - Accent5 2 2 2" xfId="358"/>
    <cellStyle name="40% - Accent5 2 2 2 2" xfId="359"/>
    <cellStyle name="40% - Accent5 2 2 2 2 2" xfId="360"/>
    <cellStyle name="40% - Accent5 2 2 2 3" xfId="361"/>
    <cellStyle name="40% - Accent5 2 2 3" xfId="362"/>
    <cellStyle name="40% - Accent5 2 2 3 2" xfId="363"/>
    <cellStyle name="40% - Accent5 2 2 3 2 2" xfId="364"/>
    <cellStyle name="40% - Accent5 2 2 3 3" xfId="365"/>
    <cellStyle name="40% - Accent5 2 2 4" xfId="366"/>
    <cellStyle name="40% - Accent5 2 2 4 2" xfId="367"/>
    <cellStyle name="40% - Accent5 2 2 4 2 2" xfId="368"/>
    <cellStyle name="40% - Accent5 2 2 4 3" xfId="369"/>
    <cellStyle name="40% - Accent5 2 2 5" xfId="370"/>
    <cellStyle name="40% - Accent5 2 2 5 2" xfId="371"/>
    <cellStyle name="40% - Accent5 2 2 5 2 2" xfId="372"/>
    <cellStyle name="40% - Accent5 2 2 5 3" xfId="373"/>
    <cellStyle name="40% - Accent5 2 2 6" xfId="374"/>
    <cellStyle name="40% - Accent5 2 2 6 2" xfId="375"/>
    <cellStyle name="40% - Accent5 2 2 6 2 2" xfId="376"/>
    <cellStyle name="40% - Accent5 2 2 6 3" xfId="377"/>
    <cellStyle name="40% - Accent5 2 2 7" xfId="378"/>
    <cellStyle name="40% - Accent5 2 2 7 2" xfId="379"/>
    <cellStyle name="40% - Accent5 2 2 8" xfId="380"/>
    <cellStyle name="40% - Accent5 2 2 9" xfId="381"/>
    <cellStyle name="40% - Accent5 2 3" xfId="382"/>
    <cellStyle name="40% - Accent5 2 4" xfId="356"/>
    <cellStyle name="40% - Accent6 2" xfId="21"/>
    <cellStyle name="40% - Accent6 2 2" xfId="384"/>
    <cellStyle name="40% - Accent6 2 2 2" xfId="385"/>
    <cellStyle name="40% - Accent6 2 2 2 2" xfId="386"/>
    <cellStyle name="40% - Accent6 2 2 2 2 2" xfId="387"/>
    <cellStyle name="40% - Accent6 2 2 2 3" xfId="388"/>
    <cellStyle name="40% - Accent6 2 2 3" xfId="389"/>
    <cellStyle name="40% - Accent6 2 2 3 2" xfId="390"/>
    <cellStyle name="40% - Accent6 2 2 3 2 2" xfId="391"/>
    <cellStyle name="40% - Accent6 2 2 3 3" xfId="392"/>
    <cellStyle name="40% - Accent6 2 2 4" xfId="393"/>
    <cellStyle name="40% - Accent6 2 2 4 2" xfId="394"/>
    <cellStyle name="40% - Accent6 2 2 4 2 2" xfId="395"/>
    <cellStyle name="40% - Accent6 2 2 4 3" xfId="396"/>
    <cellStyle name="40% - Accent6 2 2 5" xfId="397"/>
    <cellStyle name="40% - Accent6 2 2 5 2" xfId="398"/>
    <cellStyle name="40% - Accent6 2 2 5 2 2" xfId="399"/>
    <cellStyle name="40% - Accent6 2 2 5 3" xfId="400"/>
    <cellStyle name="40% - Accent6 2 2 6" xfId="401"/>
    <cellStyle name="40% - Accent6 2 2 6 2" xfId="402"/>
    <cellStyle name="40% - Accent6 2 2 6 2 2" xfId="403"/>
    <cellStyle name="40% - Accent6 2 2 6 3" xfId="404"/>
    <cellStyle name="40% - Accent6 2 2 7" xfId="405"/>
    <cellStyle name="40% - Accent6 2 2 7 2" xfId="406"/>
    <cellStyle name="40% - Accent6 2 2 8" xfId="407"/>
    <cellStyle name="40% - Accent6 2 2 9" xfId="408"/>
    <cellStyle name="40% - Accent6 2 3" xfId="409"/>
    <cellStyle name="40% - Accent6 2 4" xfId="383"/>
    <cellStyle name="60% - Accent1 2" xfId="22"/>
    <cellStyle name="60% - Accent1 2 2" xfId="411"/>
    <cellStyle name="60% - Accent1 2 3" xfId="412"/>
    <cellStyle name="60% - Accent1 2 4" xfId="410"/>
    <cellStyle name="60% - Accent2 2" xfId="23"/>
    <cellStyle name="60% - Accent2 2 2" xfId="414"/>
    <cellStyle name="60% - Accent2 2 3" xfId="415"/>
    <cellStyle name="60% - Accent2 2 4" xfId="413"/>
    <cellStyle name="60% - Accent3 2" xfId="24"/>
    <cellStyle name="60% - Accent3 2 2" xfId="417"/>
    <cellStyle name="60% - Accent3 2 3" xfId="418"/>
    <cellStyle name="60% - Accent3 2 4" xfId="416"/>
    <cellStyle name="60% - Accent4 2" xfId="25"/>
    <cellStyle name="60% - Accent4 2 2" xfId="420"/>
    <cellStyle name="60% - Accent4 2 3" xfId="421"/>
    <cellStyle name="60% - Accent4 2 4" xfId="419"/>
    <cellStyle name="60% - Accent5 2" xfId="26"/>
    <cellStyle name="60% - Accent5 2 2" xfId="423"/>
    <cellStyle name="60% - Accent5 2 3" xfId="424"/>
    <cellStyle name="60% - Accent5 2 4" xfId="422"/>
    <cellStyle name="60% - Accent6 2" xfId="27"/>
    <cellStyle name="60% - Accent6 2 2" xfId="426"/>
    <cellStyle name="60% - Accent6 2 3" xfId="427"/>
    <cellStyle name="60% - Accent6 2 4" xfId="425"/>
    <cellStyle name="Accent1 - 20%" xfId="428"/>
    <cellStyle name="Accent1 - 40%" xfId="429"/>
    <cellStyle name="Accent1 - 60%" xfId="430"/>
    <cellStyle name="Accent1 10" xfId="431"/>
    <cellStyle name="Accent1 11" xfId="432"/>
    <cellStyle name="Accent1 12" xfId="433"/>
    <cellStyle name="Accent1 13" xfId="434"/>
    <cellStyle name="Accent1 14" xfId="435"/>
    <cellStyle name="Accent1 2" xfId="28"/>
    <cellStyle name="Accent1 2 2" xfId="437"/>
    <cellStyle name="Accent1 2 3" xfId="438"/>
    <cellStyle name="Accent1 2 4" xfId="436"/>
    <cellStyle name="Accent1 3" xfId="439"/>
    <cellStyle name="Accent1 4" xfId="440"/>
    <cellStyle name="Accent1 5" xfId="441"/>
    <cellStyle name="Accent1 6" xfId="442"/>
    <cellStyle name="Accent1 7" xfId="443"/>
    <cellStyle name="Accent1 8" xfId="444"/>
    <cellStyle name="Accent1 9" xfId="445"/>
    <cellStyle name="Accent2 - 20%" xfId="446"/>
    <cellStyle name="Accent2 - 40%" xfId="447"/>
    <cellStyle name="Accent2 - 60%" xfId="448"/>
    <cellStyle name="Accent2 10" xfId="449"/>
    <cellStyle name="Accent2 11" xfId="450"/>
    <cellStyle name="Accent2 12" xfId="451"/>
    <cellStyle name="Accent2 13" xfId="452"/>
    <cellStyle name="Accent2 14" xfId="453"/>
    <cellStyle name="Accent2 2" xfId="29"/>
    <cellStyle name="Accent2 2 2" xfId="455"/>
    <cellStyle name="Accent2 2 3" xfId="456"/>
    <cellStyle name="Accent2 2 4" xfId="454"/>
    <cellStyle name="Accent2 3" xfId="457"/>
    <cellStyle name="Accent2 4" xfId="458"/>
    <cellStyle name="Accent2 5" xfId="459"/>
    <cellStyle name="Accent2 6" xfId="460"/>
    <cellStyle name="Accent2 7" xfId="461"/>
    <cellStyle name="Accent2 8" xfId="462"/>
    <cellStyle name="Accent2 9" xfId="463"/>
    <cellStyle name="Accent3 - 20%" xfId="464"/>
    <cellStyle name="Accent3 - 40%" xfId="465"/>
    <cellStyle name="Accent3 - 60%" xfId="466"/>
    <cellStyle name="Accent3 10" xfId="467"/>
    <cellStyle name="Accent3 11" xfId="468"/>
    <cellStyle name="Accent3 12" xfId="469"/>
    <cellStyle name="Accent3 13" xfId="470"/>
    <cellStyle name="Accent3 14" xfId="471"/>
    <cellStyle name="Accent3 2" xfId="30"/>
    <cellStyle name="Accent3 2 2" xfId="473"/>
    <cellStyle name="Accent3 2 3" xfId="474"/>
    <cellStyle name="Accent3 2 4" xfId="472"/>
    <cellStyle name="Accent3 3" xfId="475"/>
    <cellStyle name="Accent3 4" xfId="476"/>
    <cellStyle name="Accent3 5" xfId="477"/>
    <cellStyle name="Accent3 6" xfId="478"/>
    <cellStyle name="Accent3 7" xfId="479"/>
    <cellStyle name="Accent3 8" xfId="480"/>
    <cellStyle name="Accent3 9" xfId="481"/>
    <cellStyle name="Accent4 - 20%" xfId="482"/>
    <cellStyle name="Accent4 - 40%" xfId="483"/>
    <cellStyle name="Accent4 - 60%" xfId="484"/>
    <cellStyle name="Accent4 10" xfId="485"/>
    <cellStyle name="Accent4 11" xfId="486"/>
    <cellStyle name="Accent4 12" xfId="487"/>
    <cellStyle name="Accent4 13" xfId="488"/>
    <cellStyle name="Accent4 14" xfId="489"/>
    <cellStyle name="Accent4 2" xfId="31"/>
    <cellStyle name="Accent4 2 2" xfId="491"/>
    <cellStyle name="Accent4 2 3" xfId="492"/>
    <cellStyle name="Accent4 2 4" xfId="490"/>
    <cellStyle name="Accent4 3" xfId="493"/>
    <cellStyle name="Accent4 4" xfId="494"/>
    <cellStyle name="Accent4 5" xfId="495"/>
    <cellStyle name="Accent4 6" xfId="496"/>
    <cellStyle name="Accent4 7" xfId="497"/>
    <cellStyle name="Accent4 8" xfId="498"/>
    <cellStyle name="Accent4 9" xfId="499"/>
    <cellStyle name="Accent5 - 20%" xfId="500"/>
    <cellStyle name="Accent5 - 40%" xfId="501"/>
    <cellStyle name="Accent5 - 60%" xfId="502"/>
    <cellStyle name="Accent5 10" xfId="503"/>
    <cellStyle name="Accent5 11" xfId="504"/>
    <cellStyle name="Accent5 12" xfId="505"/>
    <cellStyle name="Accent5 13" xfId="506"/>
    <cellStyle name="Accent5 14" xfId="507"/>
    <cellStyle name="Accent5 2" xfId="32"/>
    <cellStyle name="Accent5 2 2" xfId="509"/>
    <cellStyle name="Accent5 2 3" xfId="510"/>
    <cellStyle name="Accent5 2 4" xfId="508"/>
    <cellStyle name="Accent5 3" xfId="511"/>
    <cellStyle name="Accent5 4" xfId="512"/>
    <cellStyle name="Accent5 5" xfId="513"/>
    <cellStyle name="Accent5 6" xfId="514"/>
    <cellStyle name="Accent5 7" xfId="515"/>
    <cellStyle name="Accent5 8" xfId="516"/>
    <cellStyle name="Accent5 9" xfId="517"/>
    <cellStyle name="Accent6 - 20%" xfId="518"/>
    <cellStyle name="Accent6 - 40%" xfId="519"/>
    <cellStyle name="Accent6 - 60%" xfId="520"/>
    <cellStyle name="Accent6 10" xfId="521"/>
    <cellStyle name="Accent6 11" xfId="522"/>
    <cellStyle name="Accent6 12" xfId="523"/>
    <cellStyle name="Accent6 13" xfId="524"/>
    <cellStyle name="Accent6 14" xfId="525"/>
    <cellStyle name="Accent6 2" xfId="33"/>
    <cellStyle name="Accent6 2 2" xfId="527"/>
    <cellStyle name="Accent6 2 3" xfId="528"/>
    <cellStyle name="Accent6 2 4" xfId="526"/>
    <cellStyle name="Accent6 3" xfId="529"/>
    <cellStyle name="Accent6 4" xfId="530"/>
    <cellStyle name="Accent6 5" xfId="531"/>
    <cellStyle name="Accent6 6" xfId="532"/>
    <cellStyle name="Accent6 7" xfId="533"/>
    <cellStyle name="Accent6 8" xfId="534"/>
    <cellStyle name="Accent6 9" xfId="535"/>
    <cellStyle name="al_laroux_7_laroux_1_²ðò²Ê´²ÜÎ" xfId="536"/>
    <cellStyle name="Bad 2" xfId="34"/>
    <cellStyle name="Bad 2 2" xfId="538"/>
    <cellStyle name="Bad 2 3" xfId="539"/>
    <cellStyle name="Bad 2 4" xfId="537"/>
    <cellStyle name="Body" xfId="540"/>
    <cellStyle name="Calculation 2" xfId="35"/>
    <cellStyle name="Calculation 2 2" xfId="73"/>
    <cellStyle name="Calculation 2 2 2" xfId="542"/>
    <cellStyle name="Calculation 2 3" xfId="543"/>
    <cellStyle name="Calculation 2 4" xfId="541"/>
    <cellStyle name="Check Cell 2" xfId="36"/>
    <cellStyle name="Check Cell 2 2" xfId="545"/>
    <cellStyle name="Check Cell 2 3" xfId="546"/>
    <cellStyle name="Check Cell 2 4" xfId="544"/>
    <cellStyle name="Comma" xfId="72" builtinId="3"/>
    <cellStyle name="Comma [0] 2" xfId="547"/>
    <cellStyle name="Comma [0] 2 2" xfId="548"/>
    <cellStyle name="Comma [0] 3" xfId="549"/>
    <cellStyle name="Comma [0] 3 2" xfId="550"/>
    <cellStyle name="Comma 10" xfId="551"/>
    <cellStyle name="Comma 11" xfId="552"/>
    <cellStyle name="Comma 12" xfId="553"/>
    <cellStyle name="Comma 12 2" xfId="554"/>
    <cellStyle name="Comma 12 2 2" xfId="555"/>
    <cellStyle name="Comma 12 3" xfId="556"/>
    <cellStyle name="Comma 12 4" xfId="557"/>
    <cellStyle name="Comma 13" xfId="558"/>
    <cellStyle name="Comma 14" xfId="559"/>
    <cellStyle name="Comma 15" xfId="80"/>
    <cellStyle name="Comma 15 2" xfId="560"/>
    <cellStyle name="Comma 16" xfId="561"/>
    <cellStyle name="Comma 17" xfId="562"/>
    <cellStyle name="Comma 18" xfId="563"/>
    <cellStyle name="Comma 18 2" xfId="564"/>
    <cellStyle name="Comma 19" xfId="565"/>
    <cellStyle name="Comma 19 2" xfId="566"/>
    <cellStyle name="Comma 2" xfId="38"/>
    <cellStyle name="Comma 2 2" xfId="39"/>
    <cellStyle name="Comma 2 2 2" xfId="567"/>
    <cellStyle name="Comma 2 2 2 2" xfId="568"/>
    <cellStyle name="Comma 2 2 3" xfId="569"/>
    <cellStyle name="Comma 2 2 4" xfId="570"/>
    <cellStyle name="Comma 2 2 5" xfId="571"/>
    <cellStyle name="Comma 2 2 6" xfId="572"/>
    <cellStyle name="Comma 2 2 6 2" xfId="573"/>
    <cellStyle name="Comma 2 2 7" xfId="574"/>
    <cellStyle name="Comma 2 3" xfId="40"/>
    <cellStyle name="Comma 2 3 2" xfId="576"/>
    <cellStyle name="Comma 2 3 3" xfId="577"/>
    <cellStyle name="Comma 2 3 3 2" xfId="578"/>
    <cellStyle name="Comma 2 3 4" xfId="579"/>
    <cellStyle name="Comma 2 3 5" xfId="575"/>
    <cellStyle name="Comma 2 4" xfId="580"/>
    <cellStyle name="Comma 2 4 2" xfId="581"/>
    <cellStyle name="Comma 2 5" xfId="582"/>
    <cellStyle name="Comma 2 6" xfId="583"/>
    <cellStyle name="Comma 2 7" xfId="584"/>
    <cellStyle name="Comma 20" xfId="585"/>
    <cellStyle name="Comma 20 2" xfId="586"/>
    <cellStyle name="Comma 21" xfId="587"/>
    <cellStyle name="Comma 21 2" xfId="588"/>
    <cellStyle name="Comma 22" xfId="589"/>
    <cellStyle name="Comma 23" xfId="590"/>
    <cellStyle name="Comma 24" xfId="591"/>
    <cellStyle name="Comma 25" xfId="592"/>
    <cellStyle name="Comma 26" xfId="593"/>
    <cellStyle name="Comma 26 2" xfId="594"/>
    <cellStyle name="Comma 27" xfId="595"/>
    <cellStyle name="Comma 27 2" xfId="596"/>
    <cellStyle name="Comma 28" xfId="597"/>
    <cellStyle name="Comma 28 2" xfId="598"/>
    <cellStyle name="Comma 29" xfId="599"/>
    <cellStyle name="Comma 3" xfId="41"/>
    <cellStyle name="Comma 3 2" xfId="601"/>
    <cellStyle name="Comma 3 3" xfId="602"/>
    <cellStyle name="Comma 3 3 2" xfId="603"/>
    <cellStyle name="Comma 3 3 3" xfId="604"/>
    <cellStyle name="Comma 3 4" xfId="605"/>
    <cellStyle name="Comma 3 5" xfId="606"/>
    <cellStyle name="Comma 3 6" xfId="607"/>
    <cellStyle name="Comma 3 7" xfId="600"/>
    <cellStyle name="Comma 30" xfId="608"/>
    <cellStyle name="Comma 30 2" xfId="609"/>
    <cellStyle name="Comma 31" xfId="610"/>
    <cellStyle name="Comma 31 2" xfId="611"/>
    <cellStyle name="Comma 32" xfId="612"/>
    <cellStyle name="Comma 33" xfId="613"/>
    <cellStyle name="Comma 33 2" xfId="614"/>
    <cellStyle name="Comma 34" xfId="615"/>
    <cellStyle name="Comma 34 2" xfId="616"/>
    <cellStyle name="Comma 4" xfId="42"/>
    <cellStyle name="Comma 4 2" xfId="618"/>
    <cellStyle name="Comma 4 2 2" xfId="619"/>
    <cellStyle name="Comma 4 3" xfId="620"/>
    <cellStyle name="Comma 4 4" xfId="621"/>
    <cellStyle name="Comma 4 5" xfId="617"/>
    <cellStyle name="Comma 5" xfId="43"/>
    <cellStyle name="Comma 5 2" xfId="623"/>
    <cellStyle name="Comma 5 2 2" xfId="624"/>
    <cellStyle name="Comma 5 3" xfId="625"/>
    <cellStyle name="Comma 5 4" xfId="626"/>
    <cellStyle name="Comma 5 5" xfId="622"/>
    <cellStyle name="Comma 6" xfId="44"/>
    <cellStyle name="Comma 6 2" xfId="628"/>
    <cellStyle name="Comma 6 3" xfId="627"/>
    <cellStyle name="Comma 7" xfId="45"/>
    <cellStyle name="Comma 7 10" xfId="630"/>
    <cellStyle name="Comma 7 10 2" xfId="631"/>
    <cellStyle name="Comma 7 11" xfId="632"/>
    <cellStyle name="Comma 7 12" xfId="633"/>
    <cellStyle name="Comma 7 13" xfId="629"/>
    <cellStyle name="Comma 7 2" xfId="634"/>
    <cellStyle name="Comma 7 3" xfId="635"/>
    <cellStyle name="Comma 7 4" xfId="636"/>
    <cellStyle name="Comma 7 4 2" xfId="637"/>
    <cellStyle name="Comma 7 4 2 2" xfId="638"/>
    <cellStyle name="Comma 7 4 2 2 2" xfId="639"/>
    <cellStyle name="Comma 7 4 2 3" xfId="640"/>
    <cellStyle name="Comma 7 4 3" xfId="641"/>
    <cellStyle name="Comma 7 4 3 2" xfId="642"/>
    <cellStyle name="Comma 7 4 3 2 2" xfId="643"/>
    <cellStyle name="Comma 7 4 3 3" xfId="644"/>
    <cellStyle name="Comma 7 4 4" xfId="645"/>
    <cellStyle name="Comma 7 4 4 2" xfId="646"/>
    <cellStyle name="Comma 7 4 4 2 2" xfId="647"/>
    <cellStyle name="Comma 7 4 4 3" xfId="648"/>
    <cellStyle name="Comma 7 4 5" xfId="649"/>
    <cellStyle name="Comma 7 4 5 2" xfId="650"/>
    <cellStyle name="Comma 7 4 5 2 2" xfId="651"/>
    <cellStyle name="Comma 7 4 5 3" xfId="652"/>
    <cellStyle name="Comma 7 4 6" xfId="653"/>
    <cellStyle name="Comma 7 4 6 2" xfId="654"/>
    <cellStyle name="Comma 7 4 6 2 2" xfId="655"/>
    <cellStyle name="Comma 7 4 6 3" xfId="656"/>
    <cellStyle name="Comma 7 4 7" xfId="657"/>
    <cellStyle name="Comma 7 4 7 2" xfId="658"/>
    <cellStyle name="Comma 7 4 8" xfId="659"/>
    <cellStyle name="Comma 7 4 9" xfId="660"/>
    <cellStyle name="Comma 7 5" xfId="661"/>
    <cellStyle name="Comma 7 5 2" xfId="662"/>
    <cellStyle name="Comma 7 5 2 2" xfId="663"/>
    <cellStyle name="Comma 7 5 2 2 2" xfId="664"/>
    <cellStyle name="Comma 7 5 2 3" xfId="665"/>
    <cellStyle name="Comma 7 5 3" xfId="666"/>
    <cellStyle name="Comma 7 5 3 2" xfId="667"/>
    <cellStyle name="Comma 7 5 4" xfId="668"/>
    <cellStyle name="Comma 7 6" xfId="669"/>
    <cellStyle name="Comma 7 6 2" xfId="670"/>
    <cellStyle name="Comma 7 6 2 2" xfId="671"/>
    <cellStyle name="Comma 7 6 3" xfId="672"/>
    <cellStyle name="Comma 7 7" xfId="673"/>
    <cellStyle name="Comma 7 7 2" xfId="674"/>
    <cellStyle name="Comma 7 7 2 2" xfId="675"/>
    <cellStyle name="Comma 7 7 3" xfId="676"/>
    <cellStyle name="Comma 7 8" xfId="677"/>
    <cellStyle name="Comma 7 8 2" xfId="678"/>
    <cellStyle name="Comma 7 8 2 2" xfId="679"/>
    <cellStyle name="Comma 7 8 3" xfId="680"/>
    <cellStyle name="Comma 7 9" xfId="681"/>
    <cellStyle name="Comma 7 9 2" xfId="682"/>
    <cellStyle name="Comma 7 9 2 2" xfId="683"/>
    <cellStyle name="Comma 7 9 3" xfId="684"/>
    <cellStyle name="Comma 8" xfId="46"/>
    <cellStyle name="Comma 8 2" xfId="685"/>
    <cellStyle name="Comma 9" xfId="37"/>
    <cellStyle name="Comma 9 10" xfId="686"/>
    <cellStyle name="Comma 9 2" xfId="687"/>
    <cellStyle name="Comma 9 2 2" xfId="688"/>
    <cellStyle name="Comma 9 2 2 2" xfId="689"/>
    <cellStyle name="Comma 9 2 3" xfId="690"/>
    <cellStyle name="Comma 9 3" xfId="691"/>
    <cellStyle name="Comma 9 3 2" xfId="692"/>
    <cellStyle name="Comma 9 3 2 2" xfId="693"/>
    <cellStyle name="Comma 9 3 3" xfId="694"/>
    <cellStyle name="Comma 9 4" xfId="695"/>
    <cellStyle name="Comma 9 4 2" xfId="696"/>
    <cellStyle name="Comma 9 4 2 2" xfId="697"/>
    <cellStyle name="Comma 9 4 3" xfId="698"/>
    <cellStyle name="Comma 9 5" xfId="699"/>
    <cellStyle name="Comma 9 5 2" xfId="700"/>
    <cellStyle name="Comma 9 5 2 2" xfId="701"/>
    <cellStyle name="Comma 9 5 3" xfId="702"/>
    <cellStyle name="Comma 9 6" xfId="703"/>
    <cellStyle name="Comma 9 6 2" xfId="704"/>
    <cellStyle name="Comma 9 6 2 2" xfId="705"/>
    <cellStyle name="Comma 9 6 3" xfId="706"/>
    <cellStyle name="Comma 9 7" xfId="707"/>
    <cellStyle name="Comma 9 7 2" xfId="708"/>
    <cellStyle name="Comma 9 8" xfId="709"/>
    <cellStyle name="Comma 9 9" xfId="710"/>
    <cellStyle name="Currency 2" xfId="711"/>
    <cellStyle name="Dezimal [0]_laroux" xfId="712"/>
    <cellStyle name="Dezimal_laroux" xfId="713"/>
    <cellStyle name="Emphasis 1" xfId="714"/>
    <cellStyle name="Emphasis 2" xfId="715"/>
    <cellStyle name="Emphasis 3" xfId="716"/>
    <cellStyle name="Euro" xfId="717"/>
    <cellStyle name="Euro 2" xfId="718"/>
    <cellStyle name="Explanatory Text 2" xfId="47"/>
    <cellStyle name="Explanatory Text 2 2" xfId="719"/>
    <cellStyle name="Explanatory Text 2 3" xfId="720"/>
    <cellStyle name="Good 2" xfId="48"/>
    <cellStyle name="Good 2 2" xfId="722"/>
    <cellStyle name="Good 2 3" xfId="723"/>
    <cellStyle name="Good 2 4" xfId="721"/>
    <cellStyle name="Heading 1 2" xfId="49"/>
    <cellStyle name="Heading 1 2 2" xfId="725"/>
    <cellStyle name="Heading 1 2 3" xfId="726"/>
    <cellStyle name="Heading 1 2 4" xfId="724"/>
    <cellStyle name="Heading 2 2" xfId="50"/>
    <cellStyle name="Heading 2 2 2" xfId="728"/>
    <cellStyle name="Heading 2 2 3" xfId="729"/>
    <cellStyle name="Heading 2 2 4" xfId="727"/>
    <cellStyle name="Heading 3 2" xfId="51"/>
    <cellStyle name="Heading 3 2 2" xfId="731"/>
    <cellStyle name="Heading 3 2 3" xfId="732"/>
    <cellStyle name="Heading 3 2 4" xfId="730"/>
    <cellStyle name="Heading 4 2" xfId="52"/>
    <cellStyle name="Heading 4 2 2" xfId="734"/>
    <cellStyle name="Heading 4 2 3" xfId="735"/>
    <cellStyle name="Heading 4 2 4" xfId="733"/>
    <cellStyle name="Hyperlink" xfId="4" builtinId="8"/>
    <cellStyle name="Hyperlink 2" xfId="736"/>
    <cellStyle name="Hyperlink 3" xfId="737"/>
    <cellStyle name="Îáû÷íûé_AMD" xfId="738"/>
    <cellStyle name="Input 2" xfId="53"/>
    <cellStyle name="Input 2 2" xfId="74"/>
    <cellStyle name="Input 2 2 2" xfId="740"/>
    <cellStyle name="Input 2 3" xfId="741"/>
    <cellStyle name="Input 2 4" xfId="739"/>
    <cellStyle name="KPMG Heading 1" xfId="742"/>
    <cellStyle name="KPMG Heading 2" xfId="743"/>
    <cellStyle name="KPMG Heading 3" xfId="744"/>
    <cellStyle name="KPMG Heading 4" xfId="745"/>
    <cellStyle name="KPMG Normal" xfId="746"/>
    <cellStyle name="KPMG Normal Text" xfId="747"/>
    <cellStyle name="KPMG Normal_123" xfId="748"/>
    <cellStyle name="Linked Cell 2" xfId="54"/>
    <cellStyle name="Linked Cell 2 2" xfId="750"/>
    <cellStyle name="Linked Cell 2 3" xfId="751"/>
    <cellStyle name="Linked Cell 2 4" xfId="749"/>
    <cellStyle name="Milliers [0]_laroux" xfId="752"/>
    <cellStyle name="Milliers_laroux" xfId="753"/>
    <cellStyle name="Neutral 2" xfId="55"/>
    <cellStyle name="Neutral 2 2" xfId="755"/>
    <cellStyle name="Neutral 2 3" xfId="756"/>
    <cellStyle name="Neutral 2 4" xfId="754"/>
    <cellStyle name="no dec" xfId="757"/>
    <cellStyle name="Normal" xfId="0" builtinId="0"/>
    <cellStyle name="Normal - Style1" xfId="758"/>
    <cellStyle name="Normal 10" xfId="759"/>
    <cellStyle name="Normal 10 2" xfId="760"/>
    <cellStyle name="Normal 10 3" xfId="761"/>
    <cellStyle name="Normal 11" xfId="762"/>
    <cellStyle name="Normal 11 2" xfId="79"/>
    <cellStyle name="Normal 11 2 2" xfId="763"/>
    <cellStyle name="Normal 11 3" xfId="764"/>
    <cellStyle name="Normal 12" xfId="765"/>
    <cellStyle name="Normal 12 2" xfId="766"/>
    <cellStyle name="Normal 12 3" xfId="767"/>
    <cellStyle name="Normal 13" xfId="768"/>
    <cellStyle name="Normal 13 2" xfId="769"/>
    <cellStyle name="Normal 14" xfId="770"/>
    <cellStyle name="Normal 14 2" xfId="771"/>
    <cellStyle name="Normal 14 3" xfId="772"/>
    <cellStyle name="Normal 15" xfId="773"/>
    <cellStyle name="Normal 15 2" xfId="774"/>
    <cellStyle name="Normal 15 3" xfId="775"/>
    <cellStyle name="Normal 16" xfId="776"/>
    <cellStyle name="Normal 16 2" xfId="777"/>
    <cellStyle name="Normal 16 3" xfId="778"/>
    <cellStyle name="Normal 17" xfId="779"/>
    <cellStyle name="Normal 17 2" xfId="780"/>
    <cellStyle name="Normal 17 2 2" xfId="781"/>
    <cellStyle name="Normal 17 2 2 2" xfId="782"/>
    <cellStyle name="Normal 17 2 2 2 2" xfId="783"/>
    <cellStyle name="Normal 17 2 2 3" xfId="784"/>
    <cellStyle name="Normal 17 2 3" xfId="785"/>
    <cellStyle name="Normal 17 2 3 2" xfId="786"/>
    <cellStyle name="Normal 17 2 3 2 2" xfId="787"/>
    <cellStyle name="Normal 17 2 3 3" xfId="788"/>
    <cellStyle name="Normal 17 2 4" xfId="789"/>
    <cellStyle name="Normal 17 2 4 2" xfId="790"/>
    <cellStyle name="Normal 17 2 4 2 2" xfId="791"/>
    <cellStyle name="Normal 17 2 4 3" xfId="792"/>
    <cellStyle name="Normal 17 2 5" xfId="793"/>
    <cellStyle name="Normal 17 2 5 2" xfId="794"/>
    <cellStyle name="Normal 17 2 5 2 2" xfId="795"/>
    <cellStyle name="Normal 17 2 5 3" xfId="796"/>
    <cellStyle name="Normal 17 2 6" xfId="797"/>
    <cellStyle name="Normal 17 2 6 2" xfId="798"/>
    <cellStyle name="Normal 17 2 6 2 2" xfId="799"/>
    <cellStyle name="Normal 17 2 6 3" xfId="800"/>
    <cellStyle name="Normal 17 2 7" xfId="801"/>
    <cellStyle name="Normal 17 2 7 2" xfId="802"/>
    <cellStyle name="Normal 17 2 8" xfId="803"/>
    <cellStyle name="Normal 17 2 9" xfId="804"/>
    <cellStyle name="Normal 17 3" xfId="805"/>
    <cellStyle name="Normal 18" xfId="806"/>
    <cellStyle name="Normal 18 2" xfId="807"/>
    <cellStyle name="Normal 19" xfId="808"/>
    <cellStyle name="Normal 2" xfId="1"/>
    <cellStyle name="Normal 2 10" xfId="809"/>
    <cellStyle name="Normal 2 11" xfId="810"/>
    <cellStyle name="Normal 2 12" xfId="811"/>
    <cellStyle name="Normal 2 12 2" xfId="812"/>
    <cellStyle name="Normal 2 13" xfId="813"/>
    <cellStyle name="Normal 2 2" xfId="56"/>
    <cellStyle name="Normal 2 2 10" xfId="815"/>
    <cellStyle name="Normal 2 2 10 2" xfId="816"/>
    <cellStyle name="Normal 2 2 11" xfId="817"/>
    <cellStyle name="Normal 2 2 12" xfId="818"/>
    <cellStyle name="Normal 2 2 13" xfId="814"/>
    <cellStyle name="Normal 2 2 2" xfId="819"/>
    <cellStyle name="Normal 2 2 3" xfId="820"/>
    <cellStyle name="Normal 2 2 4" xfId="821"/>
    <cellStyle name="Normal 2 2 4 2" xfId="822"/>
    <cellStyle name="Normal 2 2 4 2 2" xfId="823"/>
    <cellStyle name="Normal 2 2 4 2 2 2" xfId="824"/>
    <cellStyle name="Normal 2 2 4 2 3" xfId="825"/>
    <cellStyle name="Normal 2 2 4 3" xfId="826"/>
    <cellStyle name="Normal 2 2 4 3 2" xfId="827"/>
    <cellStyle name="Normal 2 2 4 3 2 2" xfId="828"/>
    <cellStyle name="Normal 2 2 4 3 3" xfId="829"/>
    <cellStyle name="Normal 2 2 4 4" xfId="830"/>
    <cellStyle name="Normal 2 2 4 4 2" xfId="831"/>
    <cellStyle name="Normal 2 2 4 4 2 2" xfId="832"/>
    <cellStyle name="Normal 2 2 4 4 3" xfId="833"/>
    <cellStyle name="Normal 2 2 4 5" xfId="834"/>
    <cellStyle name="Normal 2 2 4 5 2" xfId="835"/>
    <cellStyle name="Normal 2 2 4 5 2 2" xfId="836"/>
    <cellStyle name="Normal 2 2 4 5 3" xfId="837"/>
    <cellStyle name="Normal 2 2 4 6" xfId="838"/>
    <cellStyle name="Normal 2 2 4 6 2" xfId="839"/>
    <cellStyle name="Normal 2 2 4 6 2 2" xfId="840"/>
    <cellStyle name="Normal 2 2 4 6 3" xfId="841"/>
    <cellStyle name="Normal 2 2 4 7" xfId="842"/>
    <cellStyle name="Normal 2 2 4 7 2" xfId="843"/>
    <cellStyle name="Normal 2 2 4 8" xfId="844"/>
    <cellStyle name="Normal 2 2 4 9" xfId="845"/>
    <cellStyle name="Normal 2 2 5" xfId="846"/>
    <cellStyle name="Normal 2 2 5 2" xfId="847"/>
    <cellStyle name="Normal 2 2 5 2 2" xfId="848"/>
    <cellStyle name="Normal 2 2 5 2 2 2" xfId="849"/>
    <cellStyle name="Normal 2 2 5 2 3" xfId="850"/>
    <cellStyle name="Normal 2 2 5 3" xfId="851"/>
    <cellStyle name="Normal 2 2 5 3 2" xfId="852"/>
    <cellStyle name="Normal 2 2 5 4" xfId="853"/>
    <cellStyle name="Normal 2 2 6" xfId="854"/>
    <cellStyle name="Normal 2 2 6 2" xfId="855"/>
    <cellStyle name="Normal 2 2 6 2 2" xfId="856"/>
    <cellStyle name="Normal 2 2 6 3" xfId="857"/>
    <cellStyle name="Normal 2 2 7" xfId="858"/>
    <cellStyle name="Normal 2 2 7 2" xfId="859"/>
    <cellStyle name="Normal 2 2 7 2 2" xfId="860"/>
    <cellStyle name="Normal 2 2 7 3" xfId="861"/>
    <cellStyle name="Normal 2 2 8" xfId="862"/>
    <cellStyle name="Normal 2 2 8 2" xfId="863"/>
    <cellStyle name="Normal 2 2 8 2 2" xfId="864"/>
    <cellStyle name="Normal 2 2 8 3" xfId="865"/>
    <cellStyle name="Normal 2 2 9" xfId="866"/>
    <cellStyle name="Normal 2 2 9 2" xfId="867"/>
    <cellStyle name="Normal 2 2 9 2 2" xfId="868"/>
    <cellStyle name="Normal 2 2 9 3" xfId="869"/>
    <cellStyle name="Normal 2 3" xfId="57"/>
    <cellStyle name="Normal 2 3 2" xfId="871"/>
    <cellStyle name="Normal 2 3 2 2" xfId="872"/>
    <cellStyle name="Normal 2 3 2 2 2" xfId="873"/>
    <cellStyle name="Normal 2 3 2 3" xfId="874"/>
    <cellStyle name="Normal 2 3 3" xfId="875"/>
    <cellStyle name="Normal 2 3 3 2" xfId="876"/>
    <cellStyle name="Normal 2 3 4" xfId="877"/>
    <cellStyle name="Normal 2 3 5" xfId="870"/>
    <cellStyle name="Normal 2 4" xfId="878"/>
    <cellStyle name="Normal 2 4 2" xfId="879"/>
    <cellStyle name="Normal 2 4 3" xfId="880"/>
    <cellStyle name="Normal 2 5" xfId="881"/>
    <cellStyle name="Normal 2 5 2" xfId="882"/>
    <cellStyle name="Normal 2 5 3" xfId="883"/>
    <cellStyle name="Normal 2 6" xfId="884"/>
    <cellStyle name="Normal 2 6 2" xfId="885"/>
    <cellStyle name="Normal 2 6 2 2" xfId="886"/>
    <cellStyle name="Normal 2 6 2 2 2" xfId="887"/>
    <cellStyle name="Normal 2 6 2 2 2 2" xfId="888"/>
    <cellStyle name="Normal 2 6 2 2 3" xfId="889"/>
    <cellStyle name="Normal 2 6 2 3" xfId="890"/>
    <cellStyle name="Normal 2 6 2 3 2" xfId="891"/>
    <cellStyle name="Normal 2 6 2 3 2 2" xfId="892"/>
    <cellStyle name="Normal 2 6 2 3 3" xfId="893"/>
    <cellStyle name="Normal 2 6 2 4" xfId="894"/>
    <cellStyle name="Normal 2 6 2 4 2" xfId="895"/>
    <cellStyle name="Normal 2 6 2 4 2 2" xfId="896"/>
    <cellStyle name="Normal 2 6 2 4 3" xfId="897"/>
    <cellStyle name="Normal 2 6 2 5" xfId="898"/>
    <cellStyle name="Normal 2 6 2 5 2" xfId="899"/>
    <cellStyle name="Normal 2 6 2 5 2 2" xfId="900"/>
    <cellStyle name="Normal 2 6 2 5 3" xfId="901"/>
    <cellStyle name="Normal 2 6 2 6" xfId="902"/>
    <cellStyle name="Normal 2 6 2 6 2" xfId="903"/>
    <cellStyle name="Normal 2 6 2 6 2 2" xfId="904"/>
    <cellStyle name="Normal 2 6 2 6 3" xfId="905"/>
    <cellStyle name="Normal 2 6 2 7" xfId="906"/>
    <cellStyle name="Normal 2 6 2 7 2" xfId="907"/>
    <cellStyle name="Normal 2 6 2 8" xfId="908"/>
    <cellStyle name="Normal 2 6 2 9" xfId="909"/>
    <cellStyle name="Normal 2 6 3" xfId="910"/>
    <cellStyle name="Normal 2 7" xfId="911"/>
    <cellStyle name="Normal 2 8" xfId="912"/>
    <cellStyle name="Normal 2 9" xfId="913"/>
    <cellStyle name="Normal 2_MOLSI 2009-2011 MTEF Axjusak 3_new_Final" xfId="914"/>
    <cellStyle name="Normal 20" xfId="915"/>
    <cellStyle name="Normal 21" xfId="916"/>
    <cellStyle name="Normal 22" xfId="917"/>
    <cellStyle name="Normal 23" xfId="918"/>
    <cellStyle name="Normal 23 2" xfId="919"/>
    <cellStyle name="Normal 23 2 2" xfId="920"/>
    <cellStyle name="Normal 23 2 2 2" xfId="921"/>
    <cellStyle name="Normal 23 2 3" xfId="922"/>
    <cellStyle name="Normal 23 3" xfId="923"/>
    <cellStyle name="Normal 23 3 2" xfId="924"/>
    <cellStyle name="Normal 23 3 2 2" xfId="925"/>
    <cellStyle name="Normal 23 3 3" xfId="926"/>
    <cellStyle name="Normal 23 4" xfId="927"/>
    <cellStyle name="Normal 23 4 2" xfId="928"/>
    <cellStyle name="Normal 23 4 2 2" xfId="929"/>
    <cellStyle name="Normal 23 4 3" xfId="930"/>
    <cellStyle name="Normal 23 5" xfId="931"/>
    <cellStyle name="Normal 23 5 2" xfId="932"/>
    <cellStyle name="Normal 23 5 2 2" xfId="933"/>
    <cellStyle name="Normal 23 5 3" xfId="934"/>
    <cellStyle name="Normal 23 6" xfId="935"/>
    <cellStyle name="Normal 23 6 2" xfId="936"/>
    <cellStyle name="Normal 23 6 2 2" xfId="937"/>
    <cellStyle name="Normal 23 6 3" xfId="938"/>
    <cellStyle name="Normal 23 7" xfId="939"/>
    <cellStyle name="Normal 23 7 2" xfId="940"/>
    <cellStyle name="Normal 23 8" xfId="941"/>
    <cellStyle name="Normal 23 9" xfId="942"/>
    <cellStyle name="Normal 24" xfId="943"/>
    <cellStyle name="Normal 24 2" xfId="944"/>
    <cellStyle name="Normal 24 2 2" xfId="945"/>
    <cellStyle name="Normal 24 2 2 2" xfId="946"/>
    <cellStyle name="Normal 24 2 3" xfId="947"/>
    <cellStyle name="Normal 24 3" xfId="948"/>
    <cellStyle name="Normal 24 3 2" xfId="949"/>
    <cellStyle name="Normal 24 3 2 2" xfId="950"/>
    <cellStyle name="Normal 24 3 3" xfId="951"/>
    <cellStyle name="Normal 24 4" xfId="952"/>
    <cellStyle name="Normal 24 4 2" xfId="953"/>
    <cellStyle name="Normal 24 4 2 2" xfId="954"/>
    <cellStyle name="Normal 24 4 3" xfId="955"/>
    <cellStyle name="Normal 24 5" xfId="956"/>
    <cellStyle name="Normal 24 5 2" xfId="957"/>
    <cellStyle name="Normal 24 5 2 2" xfId="958"/>
    <cellStyle name="Normal 24 5 3" xfId="959"/>
    <cellStyle name="Normal 24 6" xfId="960"/>
    <cellStyle name="Normal 24 6 2" xfId="961"/>
    <cellStyle name="Normal 24 6 2 2" xfId="962"/>
    <cellStyle name="Normal 24 6 3" xfId="963"/>
    <cellStyle name="Normal 24 7" xfId="964"/>
    <cellStyle name="Normal 24 7 2" xfId="965"/>
    <cellStyle name="Normal 24 8" xfId="966"/>
    <cellStyle name="Normal 24 9" xfId="967"/>
    <cellStyle name="Normal 25" xfId="968"/>
    <cellStyle name="Normal 25 2" xfId="969"/>
    <cellStyle name="Normal 25 2 2" xfId="970"/>
    <cellStyle name="Normal 25 2 2 2" xfId="971"/>
    <cellStyle name="Normal 25 2 3" xfId="972"/>
    <cellStyle name="Normal 25 3" xfId="973"/>
    <cellStyle name="Normal 25 3 2" xfId="974"/>
    <cellStyle name="Normal 25 3 2 2" xfId="975"/>
    <cellStyle name="Normal 25 3 3" xfId="976"/>
    <cellStyle name="Normal 25 4" xfId="977"/>
    <cellStyle name="Normal 25 4 2" xfId="978"/>
    <cellStyle name="Normal 25 4 2 2" xfId="979"/>
    <cellStyle name="Normal 25 4 3" xfId="980"/>
    <cellStyle name="Normal 25 5" xfId="981"/>
    <cellStyle name="Normal 25 5 2" xfId="982"/>
    <cellStyle name="Normal 25 5 2 2" xfId="983"/>
    <cellStyle name="Normal 25 5 3" xfId="984"/>
    <cellStyle name="Normal 25 6" xfId="985"/>
    <cellStyle name="Normal 25 6 2" xfId="986"/>
    <cellStyle name="Normal 25 6 2 2" xfId="987"/>
    <cellStyle name="Normal 25 6 3" xfId="988"/>
    <cellStyle name="Normal 25 7" xfId="989"/>
    <cellStyle name="Normal 25 7 2" xfId="990"/>
    <cellStyle name="Normal 25 8" xfId="991"/>
    <cellStyle name="Normal 25 9" xfId="992"/>
    <cellStyle name="Normal 26" xfId="993"/>
    <cellStyle name="Normal 26 2" xfId="994"/>
    <cellStyle name="Normal 26 2 2" xfId="995"/>
    <cellStyle name="Normal 26 2 2 2" xfId="996"/>
    <cellStyle name="Normal 26 2 3" xfId="997"/>
    <cellStyle name="Normal 26 3" xfId="998"/>
    <cellStyle name="Normal 26 3 2" xfId="999"/>
    <cellStyle name="Normal 26 3 2 2" xfId="1000"/>
    <cellStyle name="Normal 26 3 3" xfId="1001"/>
    <cellStyle name="Normal 26 4" xfId="1002"/>
    <cellStyle name="Normal 26 4 2" xfId="1003"/>
    <cellStyle name="Normal 26 4 2 2" xfId="1004"/>
    <cellStyle name="Normal 26 4 3" xfId="1005"/>
    <cellStyle name="Normal 26 5" xfId="1006"/>
    <cellStyle name="Normal 26 5 2" xfId="1007"/>
    <cellStyle name="Normal 26 5 2 2" xfId="1008"/>
    <cellStyle name="Normal 26 5 3" xfId="1009"/>
    <cellStyle name="Normal 26 6" xfId="1010"/>
    <cellStyle name="Normal 26 6 2" xfId="1011"/>
    <cellStyle name="Normal 26 6 2 2" xfId="1012"/>
    <cellStyle name="Normal 26 6 3" xfId="1013"/>
    <cellStyle name="Normal 26 7" xfId="1014"/>
    <cellStyle name="Normal 26 7 2" xfId="1015"/>
    <cellStyle name="Normal 26 8" xfId="1016"/>
    <cellStyle name="Normal 26 9" xfId="1017"/>
    <cellStyle name="Normal 27" xfId="1018"/>
    <cellStyle name="Normal 28" xfId="1019"/>
    <cellStyle name="Normal 29" xfId="1020"/>
    <cellStyle name="Normal 3" xfId="3"/>
    <cellStyle name="Normal 3 2" xfId="58"/>
    <cellStyle name="Normal 3 2 2" xfId="1023"/>
    <cellStyle name="Normal 3 2 2 2" xfId="1024"/>
    <cellStyle name="Normal 3 2 3" xfId="1025"/>
    <cellStyle name="Normal 3 2 4" xfId="1026"/>
    <cellStyle name="Normal 3 2 5" xfId="1027"/>
    <cellStyle name="Normal 3 2 6" xfId="1028"/>
    <cellStyle name="Normal 3 2 6 2" xfId="1029"/>
    <cellStyle name="Normal 3 2 7" xfId="1030"/>
    <cellStyle name="Normal 3 2 8" xfId="1022"/>
    <cellStyle name="Normal 3 3" xfId="1031"/>
    <cellStyle name="Normal 3 3 2" xfId="1032"/>
    <cellStyle name="Normal 3 3 3" xfId="1033"/>
    <cellStyle name="Normal 3 4" xfId="1034"/>
    <cellStyle name="Normal 3 5" xfId="1035"/>
    <cellStyle name="Normal 3 6" xfId="1036"/>
    <cellStyle name="Normal 3 7" xfId="1021"/>
    <cellStyle name="Normal 30" xfId="1037"/>
    <cellStyle name="Normal 31" xfId="1038"/>
    <cellStyle name="Normal 32" xfId="1039"/>
    <cellStyle name="Normal 33" xfId="1040"/>
    <cellStyle name="Normal 34" xfId="1041"/>
    <cellStyle name="Normal 34 2" xfId="1042"/>
    <cellStyle name="Normal 34 2 2" xfId="1043"/>
    <cellStyle name="Normal 34 2 2 2" xfId="1044"/>
    <cellStyle name="Normal 34 2 3" xfId="1045"/>
    <cellStyle name="Normal 34 3" xfId="1046"/>
    <cellStyle name="Normal 34 3 2" xfId="1047"/>
    <cellStyle name="Normal 34 3 2 2" xfId="1048"/>
    <cellStyle name="Normal 34 3 3" xfId="1049"/>
    <cellStyle name="Normal 34 4" xfId="1050"/>
    <cellStyle name="Normal 34 4 2" xfId="1051"/>
    <cellStyle name="Normal 34 4 2 2" xfId="1052"/>
    <cellStyle name="Normal 34 4 3" xfId="1053"/>
    <cellStyle name="Normal 34 5" xfId="1054"/>
    <cellStyle name="Normal 34 5 2" xfId="1055"/>
    <cellStyle name="Normal 34 5 2 2" xfId="1056"/>
    <cellStyle name="Normal 34 5 3" xfId="1057"/>
    <cellStyle name="Normal 34 6" xfId="1058"/>
    <cellStyle name="Normal 34 6 2" xfId="1059"/>
    <cellStyle name="Normal 34 6 2 2" xfId="1060"/>
    <cellStyle name="Normal 34 6 3" xfId="1061"/>
    <cellStyle name="Normal 34 7" xfId="1062"/>
    <cellStyle name="Normal 34 7 2" xfId="1063"/>
    <cellStyle name="Normal 34 8" xfId="1064"/>
    <cellStyle name="Normal 34 9" xfId="1065"/>
    <cellStyle name="Normal 35" xfId="1066"/>
    <cellStyle name="Normal 36" xfId="1067"/>
    <cellStyle name="Normal 37" xfId="1068"/>
    <cellStyle name="Normal 374" xfId="1069"/>
    <cellStyle name="Normal 374 2" xfId="1070"/>
    <cellStyle name="Normal 38" xfId="1071"/>
    <cellStyle name="Normal 39" xfId="1072"/>
    <cellStyle name="Normal 4" xfId="59"/>
    <cellStyle name="Normal 4 2" xfId="60"/>
    <cellStyle name="Normal 4 2 2" xfId="1074"/>
    <cellStyle name="Normal 4 2 3" xfId="1075"/>
    <cellStyle name="Normal 4 3" xfId="1076"/>
    <cellStyle name="Normal 4 4" xfId="1077"/>
    <cellStyle name="Normal 4 5" xfId="1078"/>
    <cellStyle name="Normal 4 6" xfId="1073"/>
    <cellStyle name="Normal 4_01.07.15Վերաբաշխումների ցուցակ" xfId="1079"/>
    <cellStyle name="Normal 40" xfId="1080"/>
    <cellStyle name="Normal 41" xfId="1081"/>
    <cellStyle name="Normal 42" xfId="1082"/>
    <cellStyle name="Normal 43" xfId="1083"/>
    <cellStyle name="Normal 43 2" xfId="1084"/>
    <cellStyle name="Normal 43 2 2" xfId="1085"/>
    <cellStyle name="Normal 43 2 2 2" xfId="1086"/>
    <cellStyle name="Normal 43 2 3" xfId="1087"/>
    <cellStyle name="Normal 43 3" xfId="1088"/>
    <cellStyle name="Normal 43 3 2" xfId="1089"/>
    <cellStyle name="Normal 43 3 2 2" xfId="1090"/>
    <cellStyle name="Normal 43 3 3" xfId="1091"/>
    <cellStyle name="Normal 43 4" xfId="1092"/>
    <cellStyle name="Normal 43 5" xfId="1093"/>
    <cellStyle name="Normal 43 5 2" xfId="1094"/>
    <cellStyle name="Normal 43 6" xfId="1095"/>
    <cellStyle name="Normal 43 7" xfId="1096"/>
    <cellStyle name="Normal 44" xfId="1097"/>
    <cellStyle name="Normal 44 2" xfId="1098"/>
    <cellStyle name="Normal 44 2 2" xfId="1099"/>
    <cellStyle name="Normal 44 2 2 2" xfId="1100"/>
    <cellStyle name="Normal 44 2 3" xfId="1101"/>
    <cellStyle name="Normal 44 3" xfId="1102"/>
    <cellStyle name="Normal 44 3 2" xfId="1103"/>
    <cellStyle name="Normal 44 3 2 2" xfId="1104"/>
    <cellStyle name="Normal 44 3 3" xfId="1105"/>
    <cellStyle name="Normal 44 4" xfId="1106"/>
    <cellStyle name="Normal 44 5" xfId="1107"/>
    <cellStyle name="Normal 44 5 2" xfId="1108"/>
    <cellStyle name="Normal 44 6" xfId="1109"/>
    <cellStyle name="Normal 44 7" xfId="1110"/>
    <cellStyle name="Normal 45" xfId="1111"/>
    <cellStyle name="Normal 45 2" xfId="1112"/>
    <cellStyle name="Normal 45 2 2" xfId="1113"/>
    <cellStyle name="Normal 45 2 2 2" xfId="1114"/>
    <cellStyle name="Normal 45 2 3" xfId="1115"/>
    <cellStyle name="Normal 45 3" xfId="1116"/>
    <cellStyle name="Normal 45 3 2" xfId="1117"/>
    <cellStyle name="Normal 45 3 2 2" xfId="1118"/>
    <cellStyle name="Normal 45 3 3" xfId="1119"/>
    <cellStyle name="Normal 45 4" xfId="1120"/>
    <cellStyle name="Normal 45 5" xfId="1121"/>
    <cellStyle name="Normal 45 5 2" xfId="1122"/>
    <cellStyle name="Normal 45 6" xfId="1123"/>
    <cellStyle name="Normal 46" xfId="1124"/>
    <cellStyle name="Normal 46 2" xfId="1125"/>
    <cellStyle name="Normal 46 2 2" xfId="1126"/>
    <cellStyle name="Normal 46 2 2 2" xfId="1127"/>
    <cellStyle name="Normal 46 2 3" xfId="1128"/>
    <cellStyle name="Normal 46 3" xfId="1129"/>
    <cellStyle name="Normal 46 3 2" xfId="1130"/>
    <cellStyle name="Normal 46 3 2 2" xfId="1131"/>
    <cellStyle name="Normal 46 3 3" xfId="1132"/>
    <cellStyle name="Normal 46 4" xfId="1133"/>
    <cellStyle name="Normal 46 5" xfId="1134"/>
    <cellStyle name="Normal 46 5 2" xfId="1135"/>
    <cellStyle name="Normal 46 6" xfId="1136"/>
    <cellStyle name="Normal 47" xfId="1137"/>
    <cellStyle name="Normal 47 2" xfId="1138"/>
    <cellStyle name="Normal 47 2 2" xfId="1139"/>
    <cellStyle name="Normal 47 2 2 2" xfId="1140"/>
    <cellStyle name="Normal 47 2 3" xfId="1141"/>
    <cellStyle name="Normal 47 3" xfId="1142"/>
    <cellStyle name="Normal 47 3 2" xfId="1143"/>
    <cellStyle name="Normal 47 3 2 2" xfId="1144"/>
    <cellStyle name="Normal 47 3 3" xfId="1145"/>
    <cellStyle name="Normal 47 4" xfId="1146"/>
    <cellStyle name="Normal 47 4 2" xfId="1147"/>
    <cellStyle name="Normal 47 5" xfId="1148"/>
    <cellStyle name="Normal 48" xfId="1149"/>
    <cellStyle name="Normal 48 2" xfId="1150"/>
    <cellStyle name="Normal 48 2 2" xfId="1151"/>
    <cellStyle name="Normal 48 2 2 2" xfId="1152"/>
    <cellStyle name="Normal 48 2 3" xfId="1153"/>
    <cellStyle name="Normal 48 3" xfId="1154"/>
    <cellStyle name="Normal 48 3 2" xfId="1155"/>
    <cellStyle name="Normal 48 3 2 2" xfId="1156"/>
    <cellStyle name="Normal 48 3 3" xfId="1157"/>
    <cellStyle name="Normal 48 4" xfId="1158"/>
    <cellStyle name="Normal 48 4 2" xfId="1159"/>
    <cellStyle name="Normal 48 5" xfId="1160"/>
    <cellStyle name="Normal 49" xfId="1161"/>
    <cellStyle name="Normal 49 2" xfId="1162"/>
    <cellStyle name="Normal 49 2 2" xfId="1163"/>
    <cellStyle name="Normal 49 3" xfId="1164"/>
    <cellStyle name="Normal 5" xfId="61"/>
    <cellStyle name="Normal 5 2" xfId="1166"/>
    <cellStyle name="Normal 5 2 2" xfId="1167"/>
    <cellStyle name="Normal 5 2 2 2" xfId="1168"/>
    <cellStyle name="Normal 5 2 3" xfId="1169"/>
    <cellStyle name="Normal 5 3" xfId="1170"/>
    <cellStyle name="Normal 5 3 2" xfId="1171"/>
    <cellStyle name="Normal 5 4" xfId="1172"/>
    <cellStyle name="Normal 5 5" xfId="1173"/>
    <cellStyle name="Normal 5 6" xfId="1165"/>
    <cellStyle name="Normal 50" xfId="1174"/>
    <cellStyle name="Normal 51" xfId="1175"/>
    <cellStyle name="Normal 53" xfId="81"/>
    <cellStyle name="Normal 54" xfId="1176"/>
    <cellStyle name="Normal 54 2" xfId="1177"/>
    <cellStyle name="Normal 54 3" xfId="1178"/>
    <cellStyle name="Normal 6" xfId="62"/>
    <cellStyle name="Normal 6 2" xfId="1180"/>
    <cellStyle name="Normal 6 2 2" xfId="1181"/>
    <cellStyle name="Normal 6 2 3" xfId="1182"/>
    <cellStyle name="Normal 6 2 3 2" xfId="1183"/>
    <cellStyle name="Normal 6 2 4" xfId="1184"/>
    <cellStyle name="Normal 6 3" xfId="1185"/>
    <cellStyle name="Normal 6 4" xfId="1186"/>
    <cellStyle name="Normal 6 5" xfId="1187"/>
    <cellStyle name="Normal 6 6" xfId="1179"/>
    <cellStyle name="Normal 67" xfId="1188"/>
    <cellStyle name="Normal 7" xfId="63"/>
    <cellStyle name="Normal 7 10" xfId="1190"/>
    <cellStyle name="Normal 7 10 2" xfId="1191"/>
    <cellStyle name="Normal 7 11" xfId="1192"/>
    <cellStyle name="Normal 7 12" xfId="1193"/>
    <cellStyle name="Normal 7 13" xfId="1189"/>
    <cellStyle name="Normal 7 14" xfId="1426"/>
    <cellStyle name="Normal 7 2" xfId="75"/>
    <cellStyle name="Normal 7 2 2" xfId="1194"/>
    <cellStyle name="Normal 7 3" xfId="1195"/>
    <cellStyle name="Normal 7 4" xfId="1196"/>
    <cellStyle name="Normal 7 4 2" xfId="1197"/>
    <cellStyle name="Normal 7 4 2 2" xfId="1198"/>
    <cellStyle name="Normal 7 4 2 2 2" xfId="1199"/>
    <cellStyle name="Normal 7 4 2 3" xfId="1200"/>
    <cellStyle name="Normal 7 4 3" xfId="1201"/>
    <cellStyle name="Normal 7 4 3 2" xfId="1202"/>
    <cellStyle name="Normal 7 4 3 2 2" xfId="1203"/>
    <cellStyle name="Normal 7 4 3 3" xfId="1204"/>
    <cellStyle name="Normal 7 4 4" xfId="1205"/>
    <cellStyle name="Normal 7 4 4 2" xfId="1206"/>
    <cellStyle name="Normal 7 4 4 2 2" xfId="1207"/>
    <cellStyle name="Normal 7 4 4 3" xfId="1208"/>
    <cellStyle name="Normal 7 4 5" xfId="1209"/>
    <cellStyle name="Normal 7 4 5 2" xfId="1210"/>
    <cellStyle name="Normal 7 4 5 2 2" xfId="1211"/>
    <cellStyle name="Normal 7 4 5 3" xfId="1212"/>
    <cellStyle name="Normal 7 4 6" xfId="1213"/>
    <cellStyle name="Normal 7 4 6 2" xfId="1214"/>
    <cellStyle name="Normal 7 4 6 2 2" xfId="1215"/>
    <cellStyle name="Normal 7 4 6 3" xfId="1216"/>
    <cellStyle name="Normal 7 4 7" xfId="1217"/>
    <cellStyle name="Normal 7 4 7 2" xfId="1218"/>
    <cellStyle name="Normal 7 4 8" xfId="1219"/>
    <cellStyle name="Normal 7 4 9" xfId="1220"/>
    <cellStyle name="Normal 7 5" xfId="1221"/>
    <cellStyle name="Normal 7 5 2" xfId="1222"/>
    <cellStyle name="Normal 7 5 2 2" xfId="1223"/>
    <cellStyle name="Normal 7 5 2 2 2" xfId="1224"/>
    <cellStyle name="Normal 7 5 2 3" xfId="1225"/>
    <cellStyle name="Normal 7 5 3" xfId="1226"/>
    <cellStyle name="Normal 7 5 3 2" xfId="1227"/>
    <cellStyle name="Normal 7 5 4" xfId="1228"/>
    <cellStyle name="Normal 7 6" xfId="1229"/>
    <cellStyle name="Normal 7 6 2" xfId="1230"/>
    <cellStyle name="Normal 7 6 2 2" xfId="1231"/>
    <cellStyle name="Normal 7 6 3" xfId="1232"/>
    <cellStyle name="Normal 7 7" xfId="1233"/>
    <cellStyle name="Normal 7 7 2" xfId="1234"/>
    <cellStyle name="Normal 7 7 2 2" xfId="1235"/>
    <cellStyle name="Normal 7 7 3" xfId="1236"/>
    <cellStyle name="Normal 7 8" xfId="1237"/>
    <cellStyle name="Normal 7 8 2" xfId="1238"/>
    <cellStyle name="Normal 7 8 2 2" xfId="1239"/>
    <cellStyle name="Normal 7 8 3" xfId="1240"/>
    <cellStyle name="Normal 7 9" xfId="1241"/>
    <cellStyle name="Normal 7 9 2" xfId="1242"/>
    <cellStyle name="Normal 7 9 2 2" xfId="1243"/>
    <cellStyle name="Normal 7 9 3" xfId="1244"/>
    <cellStyle name="Normal 73" xfId="1245"/>
    <cellStyle name="Normal 78" xfId="1246"/>
    <cellStyle name="Normal 78 2" xfId="1247"/>
    <cellStyle name="Normal 8" xfId="8"/>
    <cellStyle name="Normal 8 2" xfId="1249"/>
    <cellStyle name="Normal 8 3" xfId="1250"/>
    <cellStyle name="Normal 8 4" xfId="1248"/>
    <cellStyle name="Normal 9" xfId="1251"/>
    <cellStyle name="Normal 9 2" xfId="1252"/>
    <cellStyle name="Normal 9 3" xfId="1253"/>
    <cellStyle name="Normal 90" xfId="1254"/>
    <cellStyle name="Normal 96" xfId="1255"/>
    <cellStyle name="Normal 96 2" xfId="1256"/>
    <cellStyle name="Note 2" xfId="64"/>
    <cellStyle name="Note 2 2" xfId="76"/>
    <cellStyle name="Note 2 2 2" xfId="1258"/>
    <cellStyle name="Note 2 3" xfId="1259"/>
    <cellStyle name="Note 2 4" xfId="1257"/>
    <cellStyle name="Note 3" xfId="1260"/>
    <cellStyle name="Note 3 2" xfId="1261"/>
    <cellStyle name="Note 3 3" xfId="1262"/>
    <cellStyle name="Note 3 3 2" xfId="1263"/>
    <cellStyle name="Note 3 4" xfId="1264"/>
    <cellStyle name="Output 2" xfId="65"/>
    <cellStyle name="Output 2 2" xfId="77"/>
    <cellStyle name="Output 2 2 2" xfId="1266"/>
    <cellStyle name="Output 2 3" xfId="1267"/>
    <cellStyle name="Output 2 4" xfId="1265"/>
    <cellStyle name="Percent 2" xfId="2"/>
    <cellStyle name="Percent 2 2" xfId="66"/>
    <cellStyle name="Percent 2 2 2" xfId="1269"/>
    <cellStyle name="Percent 2 2 3" xfId="1270"/>
    <cellStyle name="Percent 2 2 4" xfId="1268"/>
    <cellStyle name="Percent 2 3" xfId="7"/>
    <cellStyle name="Percent 2 3 2" xfId="1271"/>
    <cellStyle name="Percent 2 4" xfId="1272"/>
    <cellStyle name="Percent 2 5" xfId="82"/>
    <cellStyle name="Percent 2 5 2" xfId="1273"/>
    <cellStyle name="Percent 2 6" xfId="1274"/>
    <cellStyle name="Percent 3" xfId="1275"/>
    <cellStyle name="Percent 3 2" xfId="1276"/>
    <cellStyle name="Percent 3 3" xfId="1277"/>
    <cellStyle name="Percent 3 4" xfId="1278"/>
    <cellStyle name="Percent 3 5" xfId="1279"/>
    <cellStyle name="Percent 4" xfId="1280"/>
    <cellStyle name="Percent 4 2" xfId="1281"/>
    <cellStyle name="Percent 4 2 2" xfId="1282"/>
    <cellStyle name="Percent 4 2 3" xfId="1283"/>
    <cellStyle name="Percent 4 2 3 2" xfId="1284"/>
    <cellStyle name="Percent 4 2 4" xfId="1285"/>
    <cellStyle name="Percent 5" xfId="1286"/>
    <cellStyle name="Percent 5 2" xfId="1287"/>
    <cellStyle name="Percent 6" xfId="1288"/>
    <cellStyle name="Percent 7" xfId="1289"/>
    <cellStyle name="Percent 7 2" xfId="1290"/>
    <cellStyle name="Percent 8" xfId="1291"/>
    <cellStyle name="Percent 8 2" xfId="1292"/>
    <cellStyle name="Publication" xfId="1293"/>
    <cellStyle name="Sheet Title" xfId="1294"/>
    <cellStyle name="SN_241" xfId="5"/>
    <cellStyle name="Standard_laroux" xfId="1295"/>
    <cellStyle name="Style 1" xfId="67"/>
    <cellStyle name="Style 1 2" xfId="1296"/>
    <cellStyle name="Style 1 2 2" xfId="1297"/>
    <cellStyle name="Style 1 2_01.07.15Վերաբաշխումների ցուցակ" xfId="1298"/>
    <cellStyle name="Style 2" xfId="1299"/>
    <cellStyle name="Title 2" xfId="68"/>
    <cellStyle name="Title 2 2" xfId="1300"/>
    <cellStyle name="Total 2" xfId="69"/>
    <cellStyle name="Total 2 2" xfId="78"/>
    <cellStyle name="Total 2 2 2" xfId="1302"/>
    <cellStyle name="Total 2 3" xfId="1303"/>
    <cellStyle name="Total 2 4" xfId="1301"/>
    <cellStyle name="ux" xfId="1304"/>
    <cellStyle name="Währung [0]_laroux" xfId="1305"/>
    <cellStyle name="Währung_laroux" xfId="1306"/>
    <cellStyle name="Warning Text 2" xfId="70"/>
    <cellStyle name="Warning Text 2 2" xfId="1308"/>
    <cellStyle name="Warning Text 2 3" xfId="1309"/>
    <cellStyle name="Warning Text 2 4" xfId="1307"/>
    <cellStyle name="Беззащитный" xfId="1310"/>
    <cellStyle name="Защитный" xfId="1311"/>
    <cellStyle name="Обычный 2" xfId="71"/>
    <cellStyle name="Обычный 2 10" xfId="1313"/>
    <cellStyle name="Обычный 2 11" xfId="1314"/>
    <cellStyle name="Обычный 2 12" xfId="1312"/>
    <cellStyle name="Обычный 2 2" xfId="1315"/>
    <cellStyle name="Обычный 2 3" xfId="1316"/>
    <cellStyle name="Обычный 2 3 2" xfId="1317"/>
    <cellStyle name="Обычный 2 3 2 2" xfId="1318"/>
    <cellStyle name="Обычный 2 3 2 2 2" xfId="1319"/>
    <cellStyle name="Обычный 2 3 2 3" xfId="1320"/>
    <cellStyle name="Обычный 2 3 3" xfId="1321"/>
    <cellStyle name="Обычный 2 3 3 2" xfId="1322"/>
    <cellStyle name="Обычный 2 3 3 2 2" xfId="1323"/>
    <cellStyle name="Обычный 2 3 3 3" xfId="1324"/>
    <cellStyle name="Обычный 2 3 4" xfId="1325"/>
    <cellStyle name="Обычный 2 3 4 2" xfId="1326"/>
    <cellStyle name="Обычный 2 3 4 2 2" xfId="1327"/>
    <cellStyle name="Обычный 2 3 4 3" xfId="1328"/>
    <cellStyle name="Обычный 2 3 5" xfId="1329"/>
    <cellStyle name="Обычный 2 3 5 2" xfId="1330"/>
    <cellStyle name="Обычный 2 3 5 2 2" xfId="1331"/>
    <cellStyle name="Обычный 2 3 5 3" xfId="1332"/>
    <cellStyle name="Обычный 2 3 6" xfId="1333"/>
    <cellStyle name="Обычный 2 3 6 2" xfId="1334"/>
    <cellStyle name="Обычный 2 3 6 2 2" xfId="1335"/>
    <cellStyle name="Обычный 2 3 6 3" xfId="1336"/>
    <cellStyle name="Обычный 2 3 7" xfId="1337"/>
    <cellStyle name="Обычный 2 3 7 2" xfId="1338"/>
    <cellStyle name="Обычный 2 3 8" xfId="1339"/>
    <cellStyle name="Обычный 2 3 9" xfId="1340"/>
    <cellStyle name="Обычный 2 4" xfId="1341"/>
    <cellStyle name="Обычный 2 4 2" xfId="1342"/>
    <cellStyle name="Обычный 2 4 2 2" xfId="1343"/>
    <cellStyle name="Обычный 2 4 2 2 2" xfId="1344"/>
    <cellStyle name="Обычный 2 4 2 3" xfId="1345"/>
    <cellStyle name="Обычный 2 4 3" xfId="1346"/>
    <cellStyle name="Обычный 2 4 3 2" xfId="1347"/>
    <cellStyle name="Обычный 2 4 4" xfId="1348"/>
    <cellStyle name="Обычный 2 5" xfId="1349"/>
    <cellStyle name="Обычный 2 5 2" xfId="1350"/>
    <cellStyle name="Обычный 2 5 2 2" xfId="1351"/>
    <cellStyle name="Обычный 2 5 3" xfId="1352"/>
    <cellStyle name="Обычный 2 6" xfId="1353"/>
    <cellStyle name="Обычный 2 6 2" xfId="1354"/>
    <cellStyle name="Обычный 2 6 2 2" xfId="1355"/>
    <cellStyle name="Обычный 2 6 3" xfId="1356"/>
    <cellStyle name="Обычный 2 7" xfId="1357"/>
    <cellStyle name="Обычный 2 7 2" xfId="1358"/>
    <cellStyle name="Обычный 2 7 2 2" xfId="1359"/>
    <cellStyle name="Обычный 2 7 3" xfId="1360"/>
    <cellStyle name="Обычный 2 8" xfId="1361"/>
    <cellStyle name="Обычный 2 8 2" xfId="1362"/>
    <cellStyle name="Обычный 2 8 2 2" xfId="1363"/>
    <cellStyle name="Обычный 2 8 3" xfId="1364"/>
    <cellStyle name="Обычный 2 9" xfId="1365"/>
    <cellStyle name="Обычный 2 9 2" xfId="1366"/>
    <cellStyle name="Обычный 3" xfId="1367"/>
    <cellStyle name="Стиль 1" xfId="6"/>
    <cellStyle name="Стиль 1 2" xfId="1368"/>
    <cellStyle name="Финансовый 2" xfId="1369"/>
    <cellStyle name="Финансовый 2 10" xfId="1370"/>
    <cellStyle name="Финансовый 2 11" xfId="1371"/>
    <cellStyle name="Финансовый 2 2" xfId="1372"/>
    <cellStyle name="Финансовый 2 3" xfId="1373"/>
    <cellStyle name="Финансовый 2 3 2" xfId="1374"/>
    <cellStyle name="Финансовый 2 3 2 2" xfId="1375"/>
    <cellStyle name="Финансовый 2 3 2 2 2" xfId="1376"/>
    <cellStyle name="Финансовый 2 3 2 3" xfId="1377"/>
    <cellStyle name="Финансовый 2 3 3" xfId="1378"/>
    <cellStyle name="Финансовый 2 3 3 2" xfId="1379"/>
    <cellStyle name="Финансовый 2 3 3 2 2" xfId="1380"/>
    <cellStyle name="Финансовый 2 3 3 3" xfId="1381"/>
    <cellStyle name="Финансовый 2 3 4" xfId="1382"/>
    <cellStyle name="Финансовый 2 3 4 2" xfId="1383"/>
    <cellStyle name="Финансовый 2 3 4 2 2" xfId="1384"/>
    <cellStyle name="Финансовый 2 3 4 3" xfId="1385"/>
    <cellStyle name="Финансовый 2 3 5" xfId="1386"/>
    <cellStyle name="Финансовый 2 3 5 2" xfId="1387"/>
    <cellStyle name="Финансовый 2 3 5 2 2" xfId="1388"/>
    <cellStyle name="Финансовый 2 3 5 3" xfId="1389"/>
    <cellStyle name="Финансовый 2 3 6" xfId="1390"/>
    <cellStyle name="Финансовый 2 3 6 2" xfId="1391"/>
    <cellStyle name="Финансовый 2 3 6 2 2" xfId="1392"/>
    <cellStyle name="Финансовый 2 3 6 3" xfId="1393"/>
    <cellStyle name="Финансовый 2 3 7" xfId="1394"/>
    <cellStyle name="Финансовый 2 3 7 2" xfId="1395"/>
    <cellStyle name="Финансовый 2 3 8" xfId="1396"/>
    <cellStyle name="Финансовый 2 3 9" xfId="1397"/>
    <cellStyle name="Финансовый 2 4" xfId="1398"/>
    <cellStyle name="Финансовый 2 4 2" xfId="1399"/>
    <cellStyle name="Финансовый 2 4 2 2" xfId="1400"/>
    <cellStyle name="Финансовый 2 4 2 2 2" xfId="1401"/>
    <cellStyle name="Финансовый 2 4 2 3" xfId="1402"/>
    <cellStyle name="Финансовый 2 4 3" xfId="1403"/>
    <cellStyle name="Финансовый 2 4 3 2" xfId="1404"/>
    <cellStyle name="Финансовый 2 4 4" xfId="1405"/>
    <cellStyle name="Финансовый 2 5" xfId="1406"/>
    <cellStyle name="Финансовый 2 5 2" xfId="1407"/>
    <cellStyle name="Финансовый 2 5 2 2" xfId="1408"/>
    <cellStyle name="Финансовый 2 5 3" xfId="1409"/>
    <cellStyle name="Финансовый 2 6" xfId="1410"/>
    <cellStyle name="Финансовый 2 6 2" xfId="1411"/>
    <cellStyle name="Финансовый 2 6 2 2" xfId="1412"/>
    <cellStyle name="Финансовый 2 6 3" xfId="1413"/>
    <cellStyle name="Финансовый 2 7" xfId="1414"/>
    <cellStyle name="Финансовый 2 7 2" xfId="1415"/>
    <cellStyle name="Финансовый 2 7 2 2" xfId="1416"/>
    <cellStyle name="Финансовый 2 7 3" xfId="1417"/>
    <cellStyle name="Финансовый 2 8" xfId="1418"/>
    <cellStyle name="Финансовый 2 8 2" xfId="1419"/>
    <cellStyle name="Финансовый 2 8 2 2" xfId="1420"/>
    <cellStyle name="Финансовый 2 8 3" xfId="1421"/>
    <cellStyle name="Финансовый 2 9" xfId="1422"/>
    <cellStyle name="Финансовый 2 9 2" xfId="1423"/>
    <cellStyle name="Финансовый 3" xfId="1424"/>
    <cellStyle name="Финансовый 4" xfId="14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B10" sqref="B10:C10"/>
    </sheetView>
  </sheetViews>
  <sheetFormatPr defaultRowHeight="15"/>
  <cols>
    <col min="1" max="1" width="4" customWidth="1"/>
    <col min="2" max="2" width="42.28515625" customWidth="1"/>
    <col min="3" max="3" width="73.85546875" customWidth="1"/>
  </cols>
  <sheetData>
    <row r="1" spans="2:3">
      <c r="B1" s="6" t="s">
        <v>0</v>
      </c>
    </row>
    <row r="2" spans="2:3" ht="9" customHeight="1" thickBot="1">
      <c r="B2" s="6"/>
    </row>
    <row r="3" spans="2:3" ht="15.75" thickBot="1">
      <c r="B3" s="7" t="s">
        <v>1</v>
      </c>
      <c r="C3" s="8" t="s">
        <v>72</v>
      </c>
    </row>
    <row r="4" spans="2:3">
      <c r="B4" s="9"/>
      <c r="C4" s="9"/>
    </row>
    <row r="5" spans="2:3">
      <c r="B5" s="6" t="s">
        <v>2</v>
      </c>
    </row>
    <row r="6" spans="2:3" ht="11.25" customHeight="1">
      <c r="B6" s="6"/>
    </row>
    <row r="7" spans="2:3" ht="26.25" customHeight="1">
      <c r="B7" s="192" t="s">
        <v>4</v>
      </c>
      <c r="C7" s="192"/>
    </row>
    <row r="8" spans="2:3" ht="71.25" customHeight="1">
      <c r="B8" s="191" t="s">
        <v>98</v>
      </c>
      <c r="C8" s="191"/>
    </row>
    <row r="9" spans="2:3" ht="26.25" customHeight="1">
      <c r="B9" s="192" t="s">
        <v>5</v>
      </c>
      <c r="C9" s="192"/>
    </row>
    <row r="10" spans="2:3" ht="28.5" customHeight="1">
      <c r="B10" s="191" t="s">
        <v>99</v>
      </c>
      <c r="C10" s="191"/>
    </row>
    <row r="11" spans="2:3" ht="26.25" customHeight="1">
      <c r="B11" s="193" t="s">
        <v>6</v>
      </c>
      <c r="C11" s="193"/>
    </row>
    <row r="12" spans="2:3" ht="29.25" customHeight="1">
      <c r="B12" s="191"/>
      <c r="C12" s="191"/>
    </row>
    <row r="13" spans="2:3" ht="26.25" customHeight="1">
      <c r="B13" s="192" t="s">
        <v>3</v>
      </c>
      <c r="C13" s="192"/>
    </row>
    <row r="14" spans="2:3" ht="33" customHeight="1">
      <c r="B14" s="191"/>
      <c r="C14" s="191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0"/>
  <sheetViews>
    <sheetView topLeftCell="A51" workbookViewId="0">
      <selection activeCell="L81" sqref="L81"/>
    </sheetView>
  </sheetViews>
  <sheetFormatPr defaultRowHeight="15"/>
  <cols>
    <col min="1" max="1" width="4" customWidth="1"/>
    <col min="2" max="2" width="10" customWidth="1"/>
    <col min="3" max="3" width="9.5703125" customWidth="1"/>
    <col min="4" max="4" width="59.85546875" bestFit="1" customWidth="1"/>
    <col min="5" max="5" width="15.42578125" customWidth="1"/>
    <col min="6" max="6" width="15.7109375" customWidth="1"/>
    <col min="7" max="7" width="17.42578125" hidden="1" customWidth="1"/>
    <col min="8" max="8" width="17.85546875" hidden="1" customWidth="1"/>
    <col min="9" max="9" width="17.5703125" hidden="1" customWidth="1"/>
    <col min="10" max="10" width="15.42578125" customWidth="1"/>
    <col min="11" max="11" width="15.140625" bestFit="1" customWidth="1"/>
    <col min="12" max="12" width="16.7109375" customWidth="1"/>
  </cols>
  <sheetData>
    <row r="2" spans="2:12" ht="15" customHeight="1">
      <c r="B2" s="6" t="s">
        <v>17</v>
      </c>
      <c r="C2" s="10"/>
      <c r="D2" s="10"/>
      <c r="E2" s="3"/>
      <c r="F2" s="3"/>
      <c r="G2" s="3"/>
      <c r="H2" s="3"/>
      <c r="I2" s="3"/>
      <c r="J2" s="3"/>
      <c r="K2" s="3"/>
      <c r="L2" s="3"/>
    </row>
    <row r="3" spans="2:12">
      <c r="B3" s="6"/>
      <c r="C3" s="10"/>
      <c r="D3" s="10"/>
      <c r="E3" s="3"/>
      <c r="F3" s="3"/>
      <c r="G3" s="3"/>
      <c r="H3" s="3"/>
      <c r="I3" s="3"/>
      <c r="J3" s="3"/>
      <c r="K3" s="3"/>
      <c r="L3" s="3"/>
    </row>
    <row r="4" spans="2:12" ht="15" customHeight="1">
      <c r="B4" s="60" t="s">
        <v>18</v>
      </c>
      <c r="C4" s="61"/>
      <c r="D4" s="11" t="s">
        <v>72</v>
      </c>
      <c r="F4" s="3"/>
      <c r="G4" s="3"/>
      <c r="H4" s="3"/>
      <c r="I4" s="3"/>
      <c r="J4" s="3"/>
      <c r="K4" s="3"/>
      <c r="L4" s="3"/>
    </row>
    <row r="5" spans="2:12">
      <c r="B5" s="10"/>
      <c r="C5" s="10"/>
      <c r="D5" s="10"/>
      <c r="E5" s="3"/>
      <c r="F5" s="3"/>
      <c r="G5" s="3"/>
      <c r="H5" s="3"/>
      <c r="I5" s="3"/>
      <c r="J5" s="3"/>
      <c r="K5" s="3"/>
      <c r="L5" s="3"/>
    </row>
    <row r="6" spans="2:12">
      <c r="B6" s="6" t="s">
        <v>19</v>
      </c>
      <c r="C6" s="10"/>
      <c r="D6" s="10"/>
      <c r="E6" s="3"/>
      <c r="F6" s="3"/>
      <c r="G6" s="3"/>
      <c r="H6" s="3"/>
      <c r="I6" s="3"/>
      <c r="J6" s="3"/>
      <c r="K6" s="3"/>
      <c r="L6" s="3"/>
    </row>
    <row r="7" spans="2:12">
      <c r="B7" s="6"/>
      <c r="C7" s="10"/>
      <c r="D7" s="10"/>
      <c r="E7" s="3"/>
      <c r="F7" s="3"/>
      <c r="G7" s="3"/>
      <c r="H7" s="3"/>
      <c r="I7" s="3"/>
      <c r="J7" s="3"/>
      <c r="K7" s="3"/>
      <c r="L7" s="3"/>
    </row>
    <row r="8" spans="2:12" ht="15" customHeight="1">
      <c r="B8" s="43" t="s">
        <v>20</v>
      </c>
      <c r="C8" s="44"/>
      <c r="D8" s="47" t="s">
        <v>21</v>
      </c>
      <c r="E8" s="47" t="s">
        <v>22</v>
      </c>
      <c r="F8" s="47" t="s">
        <v>23</v>
      </c>
      <c r="G8" s="64" t="s">
        <v>24</v>
      </c>
      <c r="H8" s="64" t="s">
        <v>25</v>
      </c>
      <c r="I8" s="64" t="s">
        <v>26</v>
      </c>
      <c r="J8" s="47" t="s">
        <v>27</v>
      </c>
      <c r="K8" s="47" t="s">
        <v>28</v>
      </c>
      <c r="L8" s="47" t="s">
        <v>29</v>
      </c>
    </row>
    <row r="9" spans="2:12">
      <c r="B9" s="45"/>
      <c r="C9" s="46"/>
      <c r="D9" s="48"/>
      <c r="E9" s="48" t="s">
        <v>30</v>
      </c>
      <c r="F9" s="48" t="s">
        <v>30</v>
      </c>
      <c r="G9" s="66" t="s">
        <v>30</v>
      </c>
      <c r="H9" s="66" t="s">
        <v>30</v>
      </c>
      <c r="I9" s="66" t="s">
        <v>30</v>
      </c>
      <c r="J9" s="48" t="s">
        <v>30</v>
      </c>
      <c r="K9" s="48" t="s">
        <v>30</v>
      </c>
      <c r="L9" s="48" t="s">
        <v>30</v>
      </c>
    </row>
    <row r="10" spans="2:12" s="76" customFormat="1">
      <c r="B10" s="49" t="s">
        <v>31</v>
      </c>
      <c r="C10" s="50"/>
      <c r="D10" s="50"/>
      <c r="E10" s="111"/>
      <c r="F10" s="111"/>
      <c r="G10" s="111"/>
      <c r="H10" s="111"/>
      <c r="I10" s="111"/>
      <c r="J10" s="111"/>
      <c r="K10" s="111"/>
      <c r="L10" s="112"/>
    </row>
    <row r="11" spans="2:12" s="76" customFormat="1" ht="15" customHeight="1">
      <c r="B11" s="41">
        <v>1040</v>
      </c>
      <c r="C11" s="52"/>
      <c r="D11" s="12" t="s">
        <v>32</v>
      </c>
      <c r="E11" s="106"/>
      <c r="F11" s="106"/>
      <c r="G11" s="106"/>
      <c r="H11" s="106"/>
      <c r="I11" s="106"/>
      <c r="J11" s="106"/>
      <c r="K11" s="106"/>
      <c r="L11" s="106"/>
    </row>
    <row r="12" spans="2:12" s="76" customFormat="1">
      <c r="B12" s="42"/>
      <c r="C12" s="53"/>
      <c r="D12" s="79" t="s">
        <v>83</v>
      </c>
      <c r="E12" s="107"/>
      <c r="F12" s="107"/>
      <c r="G12" s="107"/>
      <c r="H12" s="107"/>
      <c r="I12" s="107"/>
      <c r="J12" s="107"/>
      <c r="K12" s="107"/>
      <c r="L12" s="107"/>
    </row>
    <row r="13" spans="2:12" s="76" customFormat="1">
      <c r="B13" s="42"/>
      <c r="C13" s="53"/>
      <c r="D13" s="12" t="s">
        <v>33</v>
      </c>
      <c r="E13" s="107"/>
      <c r="F13" s="107"/>
      <c r="G13" s="107"/>
      <c r="H13" s="107"/>
      <c r="I13" s="107"/>
      <c r="J13" s="107"/>
      <c r="K13" s="107"/>
      <c r="L13" s="107"/>
    </row>
    <row r="14" spans="2:12" s="76" customFormat="1" ht="28.5" customHeight="1">
      <c r="B14" s="42"/>
      <c r="C14" s="53"/>
      <c r="D14" s="79" t="s">
        <v>84</v>
      </c>
      <c r="E14" s="107"/>
      <c r="F14" s="107"/>
      <c r="G14" s="107"/>
      <c r="H14" s="107"/>
      <c r="I14" s="107"/>
      <c r="J14" s="107"/>
      <c r="K14" s="107"/>
      <c r="L14" s="107"/>
    </row>
    <row r="15" spans="2:12" s="76" customFormat="1">
      <c r="B15" s="42"/>
      <c r="C15" s="53"/>
      <c r="D15" s="12" t="s">
        <v>34</v>
      </c>
      <c r="E15" s="107"/>
      <c r="F15" s="107"/>
      <c r="G15" s="107"/>
      <c r="H15" s="107"/>
      <c r="I15" s="107"/>
      <c r="J15" s="107"/>
      <c r="K15" s="107"/>
      <c r="L15" s="107"/>
    </row>
    <row r="16" spans="2:12" s="76" customFormat="1" ht="18.75" customHeight="1">
      <c r="B16" s="51"/>
      <c r="C16" s="54"/>
      <c r="D16" s="79" t="s">
        <v>85</v>
      </c>
      <c r="E16" s="108">
        <f>+E24+E30+E36</f>
        <v>0</v>
      </c>
      <c r="F16" s="142">
        <f t="shared" ref="F16:L16" si="0">+F24+F30+F36</f>
        <v>0</v>
      </c>
      <c r="G16" s="142">
        <f t="shared" si="0"/>
        <v>0</v>
      </c>
      <c r="H16" s="142">
        <f t="shared" si="0"/>
        <v>0</v>
      </c>
      <c r="I16" s="142">
        <f t="shared" si="0"/>
        <v>0</v>
      </c>
      <c r="J16" s="142">
        <f t="shared" si="0"/>
        <v>0</v>
      </c>
      <c r="K16" s="142">
        <f t="shared" si="0"/>
        <v>0</v>
      </c>
      <c r="L16" s="142">
        <f t="shared" si="0"/>
        <v>0</v>
      </c>
    </row>
    <row r="17" spans="2:13" s="76" customFormat="1" ht="15" customHeight="1">
      <c r="B17" s="55" t="s">
        <v>35</v>
      </c>
      <c r="C17" s="56"/>
      <c r="D17" s="56"/>
      <c r="E17" s="109"/>
      <c r="F17" s="109"/>
      <c r="G17" s="109"/>
      <c r="H17" s="109"/>
      <c r="I17" s="109"/>
      <c r="J17" s="109"/>
      <c r="K17" s="109"/>
      <c r="L17" s="110"/>
    </row>
    <row r="18" spans="2:13" s="76" customFormat="1" ht="15.75" customHeight="1">
      <c r="B18" s="55"/>
      <c r="C18" s="56"/>
      <c r="D18" s="56" t="s">
        <v>40</v>
      </c>
      <c r="E18" s="109"/>
      <c r="F18" s="109"/>
      <c r="G18" s="109"/>
      <c r="H18" s="109"/>
      <c r="I18" s="109"/>
      <c r="J18" s="109"/>
      <c r="K18" s="109"/>
      <c r="L18" s="110"/>
    </row>
    <row r="19" spans="2:13" s="76" customFormat="1" ht="15" customHeight="1">
      <c r="B19" s="58"/>
      <c r="C19" s="41"/>
      <c r="D19" s="12" t="s">
        <v>37</v>
      </c>
      <c r="E19" s="106"/>
      <c r="F19" s="106"/>
      <c r="G19" s="106"/>
      <c r="H19" s="106"/>
      <c r="I19" s="106"/>
      <c r="J19" s="106"/>
      <c r="K19" s="106"/>
      <c r="L19" s="106"/>
    </row>
    <row r="20" spans="2:13" s="76" customFormat="1">
      <c r="B20" s="59"/>
      <c r="C20" s="42"/>
      <c r="D20" s="80"/>
      <c r="E20" s="107"/>
      <c r="F20" s="107"/>
      <c r="G20" s="107"/>
      <c r="H20" s="107"/>
      <c r="I20" s="107"/>
      <c r="J20" s="107"/>
      <c r="K20" s="107"/>
      <c r="L20" s="107"/>
    </row>
    <row r="21" spans="2:13" s="76" customFormat="1">
      <c r="B21" s="59"/>
      <c r="C21" s="42"/>
      <c r="D21" s="12" t="s">
        <v>38</v>
      </c>
      <c r="E21" s="107"/>
      <c r="F21" s="107"/>
      <c r="G21" s="107"/>
      <c r="H21" s="107"/>
      <c r="I21" s="107"/>
      <c r="J21" s="107"/>
      <c r="K21" s="107"/>
      <c r="L21" s="107"/>
    </row>
    <row r="22" spans="2:13" s="76" customFormat="1">
      <c r="B22" s="59"/>
      <c r="C22" s="42"/>
      <c r="D22" s="80"/>
      <c r="E22" s="107"/>
      <c r="F22" s="107"/>
      <c r="G22" s="107"/>
      <c r="H22" s="107"/>
      <c r="I22" s="107"/>
      <c r="J22" s="107"/>
      <c r="K22" s="107"/>
      <c r="L22" s="107"/>
    </row>
    <row r="23" spans="2:13" s="76" customFormat="1">
      <c r="B23" s="59"/>
      <c r="C23" s="42"/>
      <c r="D23" s="12" t="s">
        <v>39</v>
      </c>
      <c r="E23" s="107"/>
      <c r="F23" s="107"/>
      <c r="G23" s="107"/>
      <c r="H23" s="107"/>
      <c r="I23" s="107"/>
      <c r="J23" s="107"/>
      <c r="K23" s="107"/>
      <c r="L23" s="107"/>
    </row>
    <row r="24" spans="2:13" s="76" customFormat="1">
      <c r="B24" s="70"/>
      <c r="C24" s="51"/>
      <c r="D24" s="80"/>
      <c r="E24" s="108">
        <f>+'Հավելված 3 Մաս 4'!D29</f>
        <v>0</v>
      </c>
      <c r="F24" s="108">
        <f>+'Հավելված 3 Մաս 4'!E29</f>
        <v>0</v>
      </c>
      <c r="G24" s="108">
        <f>+'Հավելված 3 Մաս 4'!F29</f>
        <v>0</v>
      </c>
      <c r="H24" s="108">
        <f>+'Հավելված 3 Մաս 4'!G29</f>
        <v>0</v>
      </c>
      <c r="I24" s="108">
        <f>+'Հավելված 3 Մաս 4'!H29</f>
        <v>0</v>
      </c>
      <c r="J24" s="108">
        <f>+'Հավելված 3 Մաս 4'!I29</f>
        <v>0</v>
      </c>
      <c r="K24" s="108">
        <f>+'Հավելված 3 Մաս 4'!J29</f>
        <v>0</v>
      </c>
      <c r="L24" s="108">
        <f>+'Հավելված 3 Մաս 4'!K29</f>
        <v>0</v>
      </c>
      <c r="M24" s="76">
        <f>+F24/546.54</f>
        <v>0</v>
      </c>
    </row>
    <row r="25" spans="2:13" s="76" customFormat="1" ht="15" customHeight="1">
      <c r="B25" s="58"/>
      <c r="C25" s="41"/>
      <c r="D25" s="12" t="s">
        <v>37</v>
      </c>
      <c r="E25" s="106"/>
      <c r="F25" s="106"/>
      <c r="G25" s="106"/>
      <c r="H25" s="106"/>
      <c r="I25" s="106"/>
      <c r="J25" s="106"/>
      <c r="K25" s="106"/>
      <c r="L25" s="106"/>
    </row>
    <row r="26" spans="2:13" s="76" customFormat="1">
      <c r="B26" s="59"/>
      <c r="C26" s="42"/>
      <c r="D26" s="79"/>
      <c r="E26" s="107"/>
      <c r="F26" s="107"/>
      <c r="G26" s="107"/>
      <c r="H26" s="107"/>
      <c r="I26" s="107"/>
      <c r="J26" s="107"/>
      <c r="K26" s="107"/>
      <c r="L26" s="107"/>
    </row>
    <row r="27" spans="2:13" s="76" customFormat="1">
      <c r="B27" s="59"/>
      <c r="C27" s="42"/>
      <c r="D27" s="12" t="s">
        <v>38</v>
      </c>
      <c r="E27" s="107"/>
      <c r="F27" s="107"/>
      <c r="G27" s="107"/>
      <c r="H27" s="107"/>
      <c r="I27" s="107"/>
      <c r="J27" s="107"/>
      <c r="K27" s="107"/>
      <c r="L27" s="107"/>
    </row>
    <row r="28" spans="2:13" s="76" customFormat="1">
      <c r="B28" s="59"/>
      <c r="C28" s="42"/>
      <c r="D28" s="79"/>
      <c r="E28" s="107"/>
      <c r="F28" s="107"/>
      <c r="G28" s="107"/>
      <c r="H28" s="107"/>
      <c r="I28" s="107"/>
      <c r="J28" s="107"/>
      <c r="K28" s="107"/>
      <c r="L28" s="107"/>
    </row>
    <row r="29" spans="2:13" s="76" customFormat="1">
      <c r="B29" s="59"/>
      <c r="C29" s="42"/>
      <c r="D29" s="12" t="s">
        <v>39</v>
      </c>
      <c r="E29" s="107"/>
      <c r="F29" s="107"/>
      <c r="G29" s="107"/>
      <c r="H29" s="107"/>
      <c r="I29" s="107"/>
      <c r="J29" s="107"/>
      <c r="K29" s="107"/>
      <c r="L29" s="107"/>
    </row>
    <row r="30" spans="2:13" s="76" customFormat="1">
      <c r="B30" s="70"/>
      <c r="C30" s="51"/>
      <c r="D30" s="79"/>
      <c r="E30" s="108">
        <f>+'Հավելված 3 Մաս 4'!D47</f>
        <v>0</v>
      </c>
      <c r="F30" s="108">
        <f>+'Հավելված 3 Մաս 4'!E47</f>
        <v>0</v>
      </c>
      <c r="G30" s="108">
        <f>+'Հավելված 3 Մաս 4'!F47</f>
        <v>0</v>
      </c>
      <c r="H30" s="108">
        <f>+'Հավելված 3 Մաս 4'!G47</f>
        <v>0</v>
      </c>
      <c r="I30" s="108">
        <f>+'Հավելված 3 Մաս 4'!H47</f>
        <v>0</v>
      </c>
      <c r="J30" s="108">
        <f>+'Հավելված 3 Մաս 4'!I47</f>
        <v>0</v>
      </c>
      <c r="K30" s="108">
        <f>+'Հավելված 3 Մաս 4'!J47</f>
        <v>0</v>
      </c>
      <c r="L30" s="108">
        <f>+'Հավելված 3 Մաս 4'!K47</f>
        <v>0</v>
      </c>
    </row>
    <row r="31" spans="2:13" s="76" customFormat="1" ht="15" customHeight="1">
      <c r="B31" s="58"/>
      <c r="C31" s="41"/>
      <c r="D31" s="12" t="s">
        <v>37</v>
      </c>
      <c r="E31" s="106"/>
      <c r="F31" s="106"/>
      <c r="G31" s="106"/>
      <c r="H31" s="106"/>
      <c r="I31" s="106"/>
      <c r="J31" s="106"/>
      <c r="K31" s="106"/>
      <c r="L31" s="106"/>
    </row>
    <row r="32" spans="2:13" s="76" customFormat="1">
      <c r="B32" s="59"/>
      <c r="C32" s="42"/>
      <c r="D32" s="79"/>
      <c r="E32" s="107"/>
      <c r="F32" s="107"/>
      <c r="G32" s="107"/>
      <c r="H32" s="107"/>
      <c r="I32" s="107"/>
      <c r="J32" s="107"/>
      <c r="K32" s="107"/>
      <c r="L32" s="107"/>
    </row>
    <row r="33" spans="2:12" s="76" customFormat="1">
      <c r="B33" s="59"/>
      <c r="C33" s="42"/>
      <c r="D33" s="12" t="s">
        <v>38</v>
      </c>
      <c r="E33" s="107"/>
      <c r="F33" s="107"/>
      <c r="G33" s="107"/>
      <c r="H33" s="107"/>
      <c r="I33" s="107"/>
      <c r="J33" s="107"/>
      <c r="K33" s="107"/>
      <c r="L33" s="107"/>
    </row>
    <row r="34" spans="2:12" s="76" customFormat="1">
      <c r="B34" s="59"/>
      <c r="C34" s="42"/>
      <c r="D34" s="79"/>
      <c r="E34" s="107"/>
      <c r="F34" s="107"/>
      <c r="G34" s="107"/>
      <c r="H34" s="107"/>
      <c r="I34" s="107"/>
      <c r="J34" s="107"/>
      <c r="K34" s="107"/>
      <c r="L34" s="107"/>
    </row>
    <row r="35" spans="2:12" s="76" customFormat="1">
      <c r="B35" s="59"/>
      <c r="C35" s="42"/>
      <c r="D35" s="12" t="s">
        <v>39</v>
      </c>
      <c r="E35" s="107"/>
      <c r="F35" s="107"/>
      <c r="G35" s="107"/>
      <c r="H35" s="107"/>
      <c r="I35" s="107"/>
      <c r="J35" s="107"/>
      <c r="K35" s="107"/>
      <c r="L35" s="107"/>
    </row>
    <row r="36" spans="2:12" s="76" customFormat="1">
      <c r="B36" s="70"/>
      <c r="C36" s="51"/>
      <c r="D36" s="79"/>
      <c r="E36" s="108">
        <f>+'Հավելված 3 Մաս 4'!D65</f>
        <v>0</v>
      </c>
      <c r="F36" s="108">
        <f>+'Հավելված 3 Մաս 4'!E65</f>
        <v>0</v>
      </c>
      <c r="G36" s="108">
        <f>+'Հավելված 3 Մաս 4'!F65</f>
        <v>0</v>
      </c>
      <c r="H36" s="108">
        <f>+'Հավելված 3 Մաս 4'!G65</f>
        <v>0</v>
      </c>
      <c r="I36" s="108">
        <f>+'Հավելված 3 Մաս 4'!H65</f>
        <v>0</v>
      </c>
      <c r="J36" s="108">
        <f>+'Հավելված 3 Մաս 4'!I65</f>
        <v>0</v>
      </c>
      <c r="K36" s="108">
        <f>+'Հավելված 3 Մաս 4'!J65</f>
        <v>0</v>
      </c>
      <c r="L36" s="108">
        <f>+'Հավելված 3 Մաս 4'!K65</f>
        <v>0</v>
      </c>
    </row>
    <row r="37" spans="2:12" s="76" customFormat="1">
      <c r="B37" s="49" t="s">
        <v>31</v>
      </c>
      <c r="C37" s="50"/>
      <c r="D37" s="50"/>
      <c r="E37" s="111"/>
      <c r="F37" s="111"/>
      <c r="G37" s="111"/>
      <c r="H37" s="111"/>
      <c r="I37" s="111"/>
      <c r="J37" s="111"/>
      <c r="K37" s="111"/>
      <c r="L37" s="112"/>
    </row>
    <row r="38" spans="2:12" s="76" customFormat="1" ht="15" customHeight="1">
      <c r="B38" s="194" t="s">
        <v>103</v>
      </c>
      <c r="C38" s="52"/>
      <c r="D38" s="12" t="s">
        <v>32</v>
      </c>
      <c r="E38" s="106"/>
      <c r="F38" s="106"/>
      <c r="G38" s="106"/>
      <c r="H38" s="106"/>
      <c r="I38" s="106"/>
      <c r="J38" s="106"/>
      <c r="K38" s="106"/>
      <c r="L38" s="106"/>
    </row>
    <row r="39" spans="2:12" s="76" customFormat="1" ht="17.25" customHeight="1">
      <c r="B39" s="195"/>
      <c r="C39" s="53"/>
      <c r="D39" s="81" t="s">
        <v>109</v>
      </c>
      <c r="E39" s="107"/>
      <c r="F39" s="107"/>
      <c r="G39" s="107"/>
      <c r="H39" s="107"/>
      <c r="I39" s="107"/>
      <c r="J39" s="107"/>
      <c r="K39" s="107"/>
      <c r="L39" s="107"/>
    </row>
    <row r="40" spans="2:12" s="76" customFormat="1">
      <c r="B40" s="195"/>
      <c r="C40" s="53"/>
      <c r="D40" s="12" t="s">
        <v>33</v>
      </c>
      <c r="E40" s="107"/>
      <c r="F40" s="107"/>
      <c r="G40" s="107"/>
      <c r="H40" s="107"/>
      <c r="I40" s="107"/>
      <c r="J40" s="107"/>
      <c r="K40" s="107"/>
      <c r="L40" s="107"/>
    </row>
    <row r="41" spans="2:12" s="76" customFormat="1" ht="32.25" customHeight="1">
      <c r="B41" s="195"/>
      <c r="C41" s="53"/>
      <c r="D41" s="82" t="s">
        <v>100</v>
      </c>
      <c r="E41" s="107"/>
      <c r="F41" s="107"/>
      <c r="G41" s="107"/>
      <c r="H41" s="107"/>
      <c r="I41" s="107"/>
      <c r="J41" s="107"/>
      <c r="K41" s="107"/>
      <c r="L41" s="107"/>
    </row>
    <row r="42" spans="2:12" s="76" customFormat="1">
      <c r="B42" s="195"/>
      <c r="C42" s="53"/>
      <c r="D42" s="12" t="s">
        <v>34</v>
      </c>
      <c r="E42" s="107"/>
      <c r="F42" s="107"/>
      <c r="G42" s="107"/>
      <c r="H42" s="107"/>
      <c r="I42" s="107"/>
      <c r="J42" s="107"/>
      <c r="K42" s="107"/>
      <c r="L42" s="107"/>
    </row>
    <row r="43" spans="2:12" s="76" customFormat="1" ht="18" customHeight="1">
      <c r="B43" s="195"/>
      <c r="C43" s="54"/>
      <c r="D43" s="83" t="s">
        <v>101</v>
      </c>
      <c r="E43" s="108">
        <f>+E51+E57+E63</f>
        <v>0</v>
      </c>
      <c r="F43" s="142">
        <f t="shared" ref="F43:L43" si="1">+F51+F57+F63</f>
        <v>0</v>
      </c>
      <c r="G43" s="142" t="e">
        <f t="shared" si="1"/>
        <v>#REF!</v>
      </c>
      <c r="H43" s="142" t="e">
        <f t="shared" si="1"/>
        <v>#REF!</v>
      </c>
      <c r="I43" s="142" t="e">
        <f t="shared" si="1"/>
        <v>#REF!</v>
      </c>
      <c r="J43" s="142">
        <f t="shared" si="1"/>
        <v>2169750</v>
      </c>
      <c r="K43" s="142">
        <f t="shared" si="1"/>
        <v>2495212.5</v>
      </c>
      <c r="L43" s="142">
        <f t="shared" si="1"/>
        <v>2869494.375</v>
      </c>
    </row>
    <row r="44" spans="2:12" s="76" customFormat="1" ht="15" customHeight="1">
      <c r="B44" s="55" t="s">
        <v>35</v>
      </c>
      <c r="C44" s="56"/>
      <c r="D44" s="56"/>
      <c r="E44" s="109"/>
      <c r="F44" s="109"/>
      <c r="G44" s="109"/>
      <c r="H44" s="109"/>
      <c r="I44" s="109"/>
      <c r="J44" s="109"/>
      <c r="K44" s="109"/>
      <c r="L44" s="110"/>
    </row>
    <row r="45" spans="2:12" s="76" customFormat="1">
      <c r="B45" s="55"/>
      <c r="C45" s="56"/>
      <c r="D45" s="56" t="s">
        <v>36</v>
      </c>
      <c r="E45" s="109"/>
      <c r="F45" s="109"/>
      <c r="G45" s="109"/>
      <c r="H45" s="109"/>
      <c r="I45" s="109"/>
      <c r="J45" s="109"/>
      <c r="K45" s="109"/>
      <c r="L45" s="110"/>
    </row>
    <row r="46" spans="2:12" s="76" customFormat="1" ht="15" customHeight="1">
      <c r="B46" s="58"/>
      <c r="C46" s="41">
        <v>11001</v>
      </c>
      <c r="D46" s="12" t="s">
        <v>37</v>
      </c>
      <c r="E46" s="106"/>
      <c r="F46" s="106"/>
      <c r="G46" s="106"/>
      <c r="H46" s="106"/>
      <c r="I46" s="106"/>
      <c r="J46" s="106"/>
      <c r="K46" s="106"/>
      <c r="L46" s="106"/>
    </row>
    <row r="47" spans="2:12" s="76" customFormat="1" ht="19.5" customHeight="1">
      <c r="B47" s="59"/>
      <c r="C47" s="42"/>
      <c r="D47" s="81" t="s">
        <v>131</v>
      </c>
      <c r="E47" s="107"/>
      <c r="F47" s="107"/>
      <c r="G47" s="107"/>
      <c r="H47" s="107"/>
      <c r="I47" s="107"/>
      <c r="J47" s="107"/>
      <c r="K47" s="107"/>
      <c r="L47" s="107"/>
    </row>
    <row r="48" spans="2:12" s="76" customFormat="1">
      <c r="B48" s="59"/>
      <c r="C48" s="42"/>
      <c r="D48" s="12" t="s">
        <v>38</v>
      </c>
      <c r="E48" s="107"/>
      <c r="F48" s="107"/>
      <c r="G48" s="107"/>
      <c r="H48" s="107"/>
      <c r="I48" s="107"/>
      <c r="J48" s="107"/>
      <c r="K48" s="107"/>
      <c r="L48" s="107"/>
    </row>
    <row r="49" spans="2:12" s="76" customFormat="1" ht="170.25" customHeight="1">
      <c r="B49" s="59"/>
      <c r="C49" s="42"/>
      <c r="D49" s="81" t="s">
        <v>102</v>
      </c>
      <c r="E49" s="107"/>
      <c r="F49" s="107"/>
      <c r="G49" s="107"/>
      <c r="H49" s="107"/>
      <c r="I49" s="107"/>
      <c r="J49" s="107"/>
      <c r="K49" s="107"/>
      <c r="L49" s="107"/>
    </row>
    <row r="50" spans="2:12" s="76" customFormat="1">
      <c r="B50" s="59"/>
      <c r="C50" s="42"/>
      <c r="D50" s="12" t="s">
        <v>39</v>
      </c>
      <c r="E50" s="107"/>
      <c r="F50" s="107"/>
      <c r="G50" s="107"/>
      <c r="H50" s="107"/>
      <c r="I50" s="107"/>
      <c r="J50" s="107"/>
      <c r="K50" s="107"/>
      <c r="L50" s="107"/>
    </row>
    <row r="51" spans="2:12" s="76" customFormat="1">
      <c r="B51" s="70"/>
      <c r="C51" s="51"/>
      <c r="D51" s="146" t="s">
        <v>104</v>
      </c>
      <c r="E51" s="142">
        <v>0</v>
      </c>
      <c r="F51" s="142">
        <v>0</v>
      </c>
      <c r="G51" s="108" t="e">
        <f>+'Հավելված 3 Մաս 4'!#REF!</f>
        <v>#REF!</v>
      </c>
      <c r="H51" s="108" t="e">
        <f>+'Հավելված 3 Մաս 4'!#REF!</f>
        <v>#REF!</v>
      </c>
      <c r="I51" s="108" t="e">
        <f>+'Հավելված 3 Մաս 4'!#REF!</f>
        <v>#REF!</v>
      </c>
      <c r="J51" s="142">
        <v>2169750</v>
      </c>
      <c r="K51" s="142">
        <v>2495212.5</v>
      </c>
      <c r="L51" s="142">
        <v>2869494.375</v>
      </c>
    </row>
    <row r="52" spans="2:12" s="76" customFormat="1" ht="15" hidden="1" customHeight="1">
      <c r="B52" s="58"/>
      <c r="C52" s="41"/>
      <c r="D52" s="12" t="s">
        <v>37</v>
      </c>
      <c r="E52" s="106"/>
      <c r="F52" s="106"/>
      <c r="G52" s="106"/>
      <c r="H52" s="106"/>
      <c r="I52" s="106"/>
      <c r="J52" s="106"/>
      <c r="K52" s="106"/>
      <c r="L52" s="106"/>
    </row>
    <row r="53" spans="2:12" s="76" customFormat="1" hidden="1">
      <c r="B53" s="59"/>
      <c r="C53" s="42"/>
      <c r="D53" s="84"/>
      <c r="E53" s="107"/>
      <c r="F53" s="107"/>
      <c r="G53" s="107"/>
      <c r="H53" s="107"/>
      <c r="I53" s="107"/>
      <c r="J53" s="107"/>
      <c r="K53" s="107"/>
      <c r="L53" s="107"/>
    </row>
    <row r="54" spans="2:12" s="76" customFormat="1" hidden="1">
      <c r="B54" s="59"/>
      <c r="C54" s="42"/>
      <c r="D54" s="12" t="s">
        <v>38</v>
      </c>
      <c r="E54" s="107"/>
      <c r="F54" s="107"/>
      <c r="G54" s="107"/>
      <c r="H54" s="107"/>
      <c r="I54" s="107"/>
      <c r="J54" s="107"/>
      <c r="K54" s="107"/>
      <c r="L54" s="107"/>
    </row>
    <row r="55" spans="2:12" s="76" customFormat="1" hidden="1">
      <c r="B55" s="59"/>
      <c r="C55" s="42"/>
      <c r="D55" s="81"/>
      <c r="E55" s="107"/>
      <c r="F55" s="107"/>
      <c r="G55" s="107"/>
      <c r="H55" s="107"/>
      <c r="I55" s="107"/>
      <c r="J55" s="107"/>
      <c r="K55" s="107"/>
      <c r="L55" s="107"/>
    </row>
    <row r="56" spans="2:12" s="76" customFormat="1" hidden="1">
      <c r="B56" s="59"/>
      <c r="C56" s="42"/>
      <c r="D56" s="12" t="s">
        <v>39</v>
      </c>
      <c r="E56" s="107"/>
      <c r="F56" s="107"/>
      <c r="G56" s="107"/>
      <c r="H56" s="107"/>
      <c r="I56" s="107"/>
      <c r="J56" s="107"/>
      <c r="K56" s="107"/>
      <c r="L56" s="107"/>
    </row>
    <row r="57" spans="2:12" s="76" customFormat="1" hidden="1">
      <c r="B57" s="70"/>
      <c r="C57" s="51"/>
      <c r="D57" s="83"/>
      <c r="E57" s="108">
        <f>+'Հավելված 3 Մաս 4'!D103</f>
        <v>0</v>
      </c>
      <c r="F57" s="108">
        <f>+'Հավելված 3 Մաս 4'!E103</f>
        <v>0</v>
      </c>
      <c r="G57" s="108">
        <f>+'Հավելված 3 Մաս 4'!F103</f>
        <v>0</v>
      </c>
      <c r="H57" s="108">
        <f>+'Հավելված 3 Մաս 4'!G103</f>
        <v>0</v>
      </c>
      <c r="I57" s="108">
        <f>+'Հավելված 3 Մաս 4'!H103</f>
        <v>0</v>
      </c>
      <c r="J57" s="108">
        <f>+'Հավելված 3 Մաս 4'!I103</f>
        <v>0</v>
      </c>
      <c r="K57" s="108">
        <f>+'Հավելված 3 Մաս 4'!J103</f>
        <v>0</v>
      </c>
      <c r="L57" s="108">
        <f>+'Հավելված 3 Մաս 4'!K103</f>
        <v>0</v>
      </c>
    </row>
    <row r="58" spans="2:12" s="76" customFormat="1" ht="15" hidden="1" customHeight="1">
      <c r="B58" s="58"/>
      <c r="C58" s="41"/>
      <c r="D58" s="12" t="s">
        <v>37</v>
      </c>
      <c r="E58" s="106"/>
      <c r="F58" s="106"/>
      <c r="G58" s="106"/>
      <c r="H58" s="106"/>
      <c r="I58" s="106"/>
      <c r="J58" s="106"/>
      <c r="K58" s="106"/>
      <c r="L58" s="106"/>
    </row>
    <row r="59" spans="2:12" s="76" customFormat="1" hidden="1">
      <c r="B59" s="59"/>
      <c r="C59" s="42"/>
      <c r="D59" s="81"/>
      <c r="E59" s="107"/>
      <c r="F59" s="107"/>
      <c r="G59" s="107"/>
      <c r="H59" s="107"/>
      <c r="I59" s="107"/>
      <c r="J59" s="107"/>
      <c r="K59" s="107"/>
      <c r="L59" s="107"/>
    </row>
    <row r="60" spans="2:12" s="76" customFormat="1" hidden="1">
      <c r="B60" s="59"/>
      <c r="C60" s="42"/>
      <c r="D60" s="12" t="s">
        <v>38</v>
      </c>
      <c r="E60" s="107"/>
      <c r="F60" s="107"/>
      <c r="G60" s="107"/>
      <c r="H60" s="107"/>
      <c r="I60" s="107"/>
      <c r="J60" s="107"/>
      <c r="K60" s="107"/>
      <c r="L60" s="107"/>
    </row>
    <row r="61" spans="2:12" s="76" customFormat="1" hidden="1">
      <c r="B61" s="59"/>
      <c r="C61" s="42"/>
      <c r="D61" s="81"/>
      <c r="E61" s="107"/>
      <c r="F61" s="107"/>
      <c r="G61" s="107"/>
      <c r="H61" s="107"/>
      <c r="I61" s="107"/>
      <c r="J61" s="107"/>
      <c r="K61" s="107"/>
      <c r="L61" s="107"/>
    </row>
    <row r="62" spans="2:12" s="76" customFormat="1" hidden="1">
      <c r="B62" s="59"/>
      <c r="C62" s="42"/>
      <c r="D62" s="12" t="s">
        <v>39</v>
      </c>
      <c r="E62" s="107"/>
      <c r="F62" s="107"/>
      <c r="G62" s="107"/>
      <c r="H62" s="107"/>
      <c r="I62" s="107"/>
      <c r="J62" s="107"/>
      <c r="K62" s="107"/>
      <c r="L62" s="107"/>
    </row>
    <row r="63" spans="2:12" s="76" customFormat="1">
      <c r="B63" s="70"/>
      <c r="C63" s="51"/>
      <c r="D63" s="83"/>
      <c r="E63" s="141">
        <f>+'Հավելված 3 Մաս 4'!D119</f>
        <v>0</v>
      </c>
      <c r="F63" s="108">
        <f>+'Հավելված 3 Մաս 4'!E119</f>
        <v>0</v>
      </c>
      <c r="G63" s="108">
        <f>+'Հավելված 3 Մաս 4'!F119</f>
        <v>0</v>
      </c>
      <c r="H63" s="108">
        <f>+'Հավելված 3 Մաս 4'!G119</f>
        <v>0</v>
      </c>
      <c r="I63" s="108">
        <f>+'Հավելված 3 Մաս 4'!H119</f>
        <v>0</v>
      </c>
      <c r="J63" s="108">
        <f>+'Հավելված 3 Մաս 4'!I119</f>
        <v>0</v>
      </c>
      <c r="K63" s="108">
        <f>+'Հավելված 3 Մաս 4'!J119</f>
        <v>0</v>
      </c>
      <c r="L63" s="108">
        <f>+'Հավելված 3 Մաս 4'!K119</f>
        <v>0</v>
      </c>
    </row>
    <row r="64" spans="2:12" s="76" customFormat="1">
      <c r="B64" s="49" t="s">
        <v>31</v>
      </c>
      <c r="C64" s="50"/>
      <c r="D64" s="50"/>
      <c r="E64" s="111"/>
      <c r="F64" s="111"/>
      <c r="G64" s="111"/>
      <c r="H64" s="111"/>
      <c r="I64" s="111"/>
      <c r="J64" s="111"/>
      <c r="K64" s="111"/>
      <c r="L64" s="112"/>
    </row>
    <row r="65" spans="2:12" s="76" customFormat="1" ht="15" customHeight="1">
      <c r="B65" s="41" t="s">
        <v>76</v>
      </c>
      <c r="C65" s="52"/>
      <c r="D65" s="12" t="s">
        <v>32</v>
      </c>
      <c r="E65" s="106"/>
      <c r="F65" s="106"/>
      <c r="G65" s="106"/>
      <c r="H65" s="106"/>
      <c r="I65" s="106"/>
      <c r="J65" s="106"/>
      <c r="K65" s="106"/>
      <c r="L65" s="106"/>
    </row>
    <row r="66" spans="2:12" s="76" customFormat="1">
      <c r="B66" s="42"/>
      <c r="C66" s="53"/>
      <c r="D66" s="80" t="s">
        <v>88</v>
      </c>
      <c r="E66" s="107"/>
      <c r="F66" s="107"/>
      <c r="G66" s="107"/>
      <c r="H66" s="107"/>
      <c r="I66" s="107"/>
      <c r="J66" s="107"/>
      <c r="K66" s="107"/>
      <c r="L66" s="107"/>
    </row>
    <row r="67" spans="2:12" s="76" customFormat="1">
      <c r="B67" s="42"/>
      <c r="C67" s="53"/>
      <c r="D67" s="12" t="s">
        <v>33</v>
      </c>
      <c r="E67" s="107"/>
      <c r="F67" s="107"/>
      <c r="G67" s="107"/>
      <c r="H67" s="107"/>
      <c r="I67" s="107"/>
      <c r="J67" s="107"/>
      <c r="K67" s="107"/>
      <c r="L67" s="107"/>
    </row>
    <row r="68" spans="2:12" s="76" customFormat="1">
      <c r="B68" s="42"/>
      <c r="C68" s="53"/>
      <c r="D68" s="80" t="s">
        <v>90</v>
      </c>
      <c r="E68" s="107"/>
      <c r="F68" s="107"/>
      <c r="G68" s="107"/>
      <c r="H68" s="107"/>
      <c r="I68" s="107"/>
      <c r="J68" s="107"/>
      <c r="K68" s="107"/>
      <c r="L68" s="107"/>
    </row>
    <row r="69" spans="2:12" s="76" customFormat="1">
      <c r="B69" s="42"/>
      <c r="C69" s="53"/>
      <c r="D69" s="12" t="s">
        <v>34</v>
      </c>
      <c r="E69" s="107"/>
      <c r="F69" s="107"/>
      <c r="G69" s="107"/>
      <c r="H69" s="107"/>
      <c r="I69" s="107"/>
      <c r="J69" s="107"/>
      <c r="K69" s="107"/>
      <c r="L69" s="107"/>
    </row>
    <row r="70" spans="2:12" s="76" customFormat="1" ht="18.75" customHeight="1">
      <c r="B70" s="51"/>
      <c r="C70" s="54"/>
      <c r="D70" s="80" t="s">
        <v>89</v>
      </c>
      <c r="E70" s="108">
        <f>E78+E84+E90+E96</f>
        <v>0</v>
      </c>
      <c r="F70" s="142">
        <f t="shared" ref="F70:L70" si="2">F78+F84+F90+F96</f>
        <v>0</v>
      </c>
      <c r="G70" s="142">
        <f t="shared" si="2"/>
        <v>0</v>
      </c>
      <c r="H70" s="142">
        <f t="shared" si="2"/>
        <v>0</v>
      </c>
      <c r="I70" s="142">
        <f t="shared" si="2"/>
        <v>0</v>
      </c>
      <c r="J70" s="142">
        <f t="shared" si="2"/>
        <v>179350</v>
      </c>
      <c r="K70" s="142">
        <f t="shared" si="2"/>
        <v>150000</v>
      </c>
      <c r="L70" s="142">
        <f t="shared" si="2"/>
        <v>130000</v>
      </c>
    </row>
    <row r="71" spans="2:12" s="76" customFormat="1" ht="15" customHeight="1">
      <c r="B71" s="55" t="s">
        <v>35</v>
      </c>
      <c r="C71" s="56"/>
      <c r="D71" s="56"/>
      <c r="E71" s="109"/>
      <c r="F71" s="109"/>
      <c r="G71" s="109"/>
      <c r="H71" s="109"/>
      <c r="I71" s="109"/>
      <c r="J71" s="109"/>
      <c r="K71" s="109"/>
      <c r="L71" s="110"/>
    </row>
    <row r="72" spans="2:12" s="76" customFormat="1">
      <c r="B72" s="55"/>
      <c r="C72" s="56"/>
      <c r="D72" s="56" t="s">
        <v>36</v>
      </c>
      <c r="E72" s="109"/>
      <c r="F72" s="109"/>
      <c r="G72" s="109"/>
      <c r="H72" s="109"/>
      <c r="I72" s="109"/>
      <c r="J72" s="109"/>
      <c r="K72" s="109"/>
      <c r="L72" s="110"/>
    </row>
    <row r="73" spans="2:12" s="76" customFormat="1" ht="15" customHeight="1">
      <c r="B73" s="58"/>
      <c r="C73" s="41"/>
      <c r="D73" s="12" t="s">
        <v>37</v>
      </c>
      <c r="E73" s="106"/>
      <c r="F73" s="106"/>
      <c r="G73" s="106"/>
      <c r="H73" s="106"/>
      <c r="I73" s="106"/>
      <c r="J73" s="106"/>
      <c r="K73" s="106"/>
      <c r="L73" s="106"/>
    </row>
    <row r="74" spans="2:12" s="76" customFormat="1" ht="29.25" customHeight="1">
      <c r="B74" s="59"/>
      <c r="C74" s="42"/>
      <c r="D74" s="80" t="s">
        <v>134</v>
      </c>
      <c r="E74" s="107"/>
      <c r="F74" s="107"/>
      <c r="G74" s="107"/>
      <c r="H74" s="107"/>
      <c r="I74" s="107"/>
      <c r="J74" s="107"/>
      <c r="K74" s="107"/>
      <c r="L74" s="107"/>
    </row>
    <row r="75" spans="2:12" s="76" customFormat="1">
      <c r="B75" s="59"/>
      <c r="C75" s="42"/>
      <c r="D75" s="12" t="s">
        <v>38</v>
      </c>
      <c r="E75" s="107"/>
      <c r="F75" s="107"/>
      <c r="G75" s="107"/>
      <c r="H75" s="107"/>
      <c r="I75" s="107"/>
      <c r="J75" s="107"/>
      <c r="K75" s="107"/>
      <c r="L75" s="107"/>
    </row>
    <row r="76" spans="2:12" s="76" customFormat="1" ht="30.75" customHeight="1">
      <c r="B76" s="59"/>
      <c r="C76" s="42"/>
      <c r="D76" s="79" t="s">
        <v>135</v>
      </c>
      <c r="E76" s="107"/>
      <c r="F76" s="107"/>
      <c r="G76" s="107"/>
      <c r="H76" s="107"/>
      <c r="I76" s="107"/>
      <c r="J76" s="107"/>
      <c r="K76" s="107"/>
      <c r="L76" s="107"/>
    </row>
    <row r="77" spans="2:12" s="76" customFormat="1">
      <c r="B77" s="59"/>
      <c r="C77" s="42"/>
      <c r="D77" s="12" t="s">
        <v>39</v>
      </c>
      <c r="E77" s="107"/>
      <c r="F77" s="107"/>
      <c r="G77" s="107"/>
      <c r="H77" s="107"/>
      <c r="I77" s="107"/>
      <c r="J77" s="107"/>
      <c r="K77" s="107"/>
      <c r="L77" s="107"/>
    </row>
    <row r="78" spans="2:12" s="76" customFormat="1">
      <c r="B78" s="70"/>
      <c r="C78" s="51"/>
      <c r="D78" s="79"/>
      <c r="E78" s="108">
        <f>+'Հավելված 3 Մաս 4'!D141</f>
        <v>0</v>
      </c>
      <c r="F78" s="108">
        <f>+'Հավելված 3 Մաս 4'!E141</f>
        <v>0</v>
      </c>
      <c r="G78" s="108">
        <f>+'Հավելված 3 Մաս 4'!F141</f>
        <v>0</v>
      </c>
      <c r="H78" s="108">
        <f>+'Հավելված 3 Մաս 4'!G141</f>
        <v>0</v>
      </c>
      <c r="I78" s="108">
        <f>+'Հավելված 3 Մաս 4'!H141</f>
        <v>0</v>
      </c>
      <c r="J78" s="108">
        <f>+'Հավելված 3 Մաս 4'!I141</f>
        <v>179350</v>
      </c>
      <c r="K78" s="108">
        <f>+'Հավելված 3 Մաս 4'!J141</f>
        <v>150000</v>
      </c>
      <c r="L78" s="108">
        <f>+'Հավելված 3 Մաս 4'!K141</f>
        <v>130000</v>
      </c>
    </row>
    <row r="79" spans="2:12" s="76" customFormat="1" ht="15" customHeight="1">
      <c r="B79" s="58"/>
      <c r="C79" s="41"/>
      <c r="D79" s="12" t="s">
        <v>37</v>
      </c>
      <c r="E79" s="106"/>
      <c r="F79" s="106"/>
      <c r="G79" s="106"/>
      <c r="H79" s="106"/>
      <c r="I79" s="106"/>
      <c r="J79" s="106"/>
      <c r="K79" s="106"/>
      <c r="L79" s="106"/>
    </row>
    <row r="80" spans="2:12" s="76" customFormat="1">
      <c r="B80" s="59"/>
      <c r="C80" s="42"/>
      <c r="D80" s="79"/>
      <c r="E80" s="107"/>
      <c r="F80" s="107"/>
      <c r="G80" s="107"/>
      <c r="H80" s="107"/>
      <c r="I80" s="107"/>
      <c r="J80" s="107"/>
      <c r="K80" s="107"/>
      <c r="L80" s="107"/>
    </row>
    <row r="81" spans="2:12" s="76" customFormat="1">
      <c r="B81" s="59"/>
      <c r="C81" s="42"/>
      <c r="D81" s="12" t="s">
        <v>38</v>
      </c>
      <c r="E81" s="107"/>
      <c r="F81" s="107"/>
      <c r="G81" s="107"/>
      <c r="H81" s="107"/>
      <c r="I81" s="107"/>
      <c r="J81" s="107"/>
      <c r="K81" s="107"/>
      <c r="L81" s="107"/>
    </row>
    <row r="82" spans="2:12" s="76" customFormat="1">
      <c r="B82" s="59"/>
      <c r="C82" s="42"/>
      <c r="D82" s="79"/>
      <c r="E82" s="107"/>
      <c r="F82" s="107"/>
      <c r="G82" s="107"/>
      <c r="H82" s="107"/>
      <c r="I82" s="107"/>
      <c r="J82" s="107"/>
      <c r="K82" s="107"/>
      <c r="L82" s="107"/>
    </row>
    <row r="83" spans="2:12" s="76" customFormat="1">
      <c r="B83" s="59"/>
      <c r="C83" s="42"/>
      <c r="D83" s="12" t="s">
        <v>39</v>
      </c>
      <c r="E83" s="107"/>
      <c r="F83" s="107"/>
      <c r="G83" s="107"/>
      <c r="H83" s="107"/>
      <c r="I83" s="107"/>
      <c r="J83" s="107"/>
      <c r="K83" s="107"/>
      <c r="L83" s="107"/>
    </row>
    <row r="84" spans="2:12" s="76" customFormat="1">
      <c r="B84" s="70"/>
      <c r="C84" s="51"/>
      <c r="D84" s="79"/>
      <c r="E84" s="108">
        <f>+'Հավելված 3 Մաս 4'!D155</f>
        <v>0</v>
      </c>
      <c r="F84" s="108">
        <f>+'Հավելված 3 Մաս 4'!E155</f>
        <v>0</v>
      </c>
      <c r="G84" s="108">
        <f>+'Հավելված 3 Մաս 4'!F155</f>
        <v>0</v>
      </c>
      <c r="H84" s="108">
        <f>+'Հավելված 3 Մաս 4'!G155</f>
        <v>0</v>
      </c>
      <c r="I84" s="108">
        <f>+'Հավելված 3 Մաս 4'!H155</f>
        <v>0</v>
      </c>
      <c r="J84" s="108">
        <f>+'Հավելված 3 Մաս 4'!I155</f>
        <v>0</v>
      </c>
      <c r="K84" s="108">
        <f>+'Հավելված 3 Մաս 4'!J155</f>
        <v>0</v>
      </c>
      <c r="L84" s="108">
        <f>+'Հավելված 3 Մաս 4'!K155</f>
        <v>0</v>
      </c>
    </row>
    <row r="85" spans="2:12" s="76" customFormat="1" ht="15" customHeight="1">
      <c r="B85" s="58"/>
      <c r="C85" s="41"/>
      <c r="D85" s="12" t="s">
        <v>37</v>
      </c>
      <c r="E85" s="106"/>
      <c r="F85" s="106"/>
      <c r="G85" s="106"/>
      <c r="H85" s="106"/>
      <c r="I85" s="106"/>
      <c r="J85" s="106"/>
      <c r="K85" s="106"/>
      <c r="L85" s="106"/>
    </row>
    <row r="86" spans="2:12" s="76" customFormat="1">
      <c r="B86" s="59"/>
      <c r="C86" s="42"/>
      <c r="D86" s="79"/>
      <c r="E86" s="107"/>
      <c r="F86" s="107"/>
      <c r="G86" s="107"/>
      <c r="H86" s="107"/>
      <c r="I86" s="107"/>
      <c r="J86" s="107"/>
      <c r="K86" s="107"/>
      <c r="L86" s="107"/>
    </row>
    <row r="87" spans="2:12" s="76" customFormat="1">
      <c r="B87" s="59"/>
      <c r="C87" s="42"/>
      <c r="D87" s="12" t="s">
        <v>38</v>
      </c>
      <c r="E87" s="107"/>
      <c r="F87" s="107"/>
      <c r="G87" s="107"/>
      <c r="H87" s="107"/>
      <c r="I87" s="107"/>
      <c r="J87" s="107"/>
      <c r="K87" s="107"/>
      <c r="L87" s="107"/>
    </row>
    <row r="88" spans="2:12" s="76" customFormat="1">
      <c r="B88" s="59"/>
      <c r="C88" s="42"/>
      <c r="D88" s="96"/>
      <c r="E88" s="107"/>
      <c r="F88" s="107"/>
      <c r="G88" s="107"/>
      <c r="H88" s="107"/>
      <c r="I88" s="107"/>
      <c r="J88" s="107"/>
      <c r="K88" s="107"/>
      <c r="L88" s="107"/>
    </row>
    <row r="89" spans="2:12" s="76" customFormat="1">
      <c r="B89" s="59"/>
      <c r="C89" s="42"/>
      <c r="D89" s="12" t="s">
        <v>39</v>
      </c>
      <c r="E89" s="107"/>
      <c r="F89" s="107"/>
      <c r="G89" s="107"/>
      <c r="H89" s="107"/>
      <c r="I89" s="107"/>
      <c r="J89" s="107"/>
      <c r="K89" s="107"/>
      <c r="L89" s="107"/>
    </row>
    <row r="90" spans="2:12" s="76" customFormat="1">
      <c r="B90" s="70"/>
      <c r="C90" s="51"/>
      <c r="D90" s="79"/>
      <c r="E90" s="108">
        <f>+'Հավելված 3 Մաս 4'!D174</f>
        <v>0</v>
      </c>
      <c r="F90" s="108">
        <f>+'Հավելված 3 Մաս 4'!E174</f>
        <v>0</v>
      </c>
      <c r="G90" s="108">
        <f>+'Հավելված 3 Մաս 4'!F174</f>
        <v>0</v>
      </c>
      <c r="H90" s="108">
        <f>+'Հավելված 3 Մաս 4'!G174</f>
        <v>0</v>
      </c>
      <c r="I90" s="108">
        <f>+'Հավելված 3 Մաս 4'!H174</f>
        <v>0</v>
      </c>
      <c r="J90" s="108">
        <f>+'Հավելված 3 Մաս 4'!I174</f>
        <v>0</v>
      </c>
      <c r="K90" s="108">
        <f>+'Հավելված 3 Մաս 4'!J174</f>
        <v>0</v>
      </c>
      <c r="L90" s="108">
        <f>+'Հավելված 3 Մաս 4'!K174</f>
        <v>0</v>
      </c>
    </row>
    <row r="91" spans="2:12" s="76" customFormat="1" ht="15" customHeight="1">
      <c r="B91" s="58"/>
      <c r="C91" s="41"/>
      <c r="D91" s="12" t="s">
        <v>37</v>
      </c>
      <c r="E91" s="106"/>
      <c r="F91" s="106"/>
      <c r="G91" s="106"/>
      <c r="H91" s="106"/>
      <c r="I91" s="106"/>
      <c r="J91" s="106"/>
      <c r="K91" s="106"/>
      <c r="L91" s="106"/>
    </row>
    <row r="92" spans="2:12" s="76" customFormat="1">
      <c r="B92" s="59"/>
      <c r="C92" s="42"/>
      <c r="D92" s="79"/>
      <c r="E92" s="107"/>
      <c r="F92" s="107"/>
      <c r="G92" s="107"/>
      <c r="H92" s="107"/>
      <c r="I92" s="107"/>
      <c r="J92" s="107"/>
      <c r="K92" s="107"/>
      <c r="L92" s="107"/>
    </row>
    <row r="93" spans="2:12" s="76" customFormat="1">
      <c r="B93" s="59"/>
      <c r="C93" s="42"/>
      <c r="D93" s="12" t="s">
        <v>38</v>
      </c>
      <c r="E93" s="107"/>
      <c r="F93" s="107"/>
      <c r="G93" s="107"/>
      <c r="H93" s="107"/>
      <c r="I93" s="107"/>
      <c r="J93" s="107"/>
      <c r="K93" s="107"/>
      <c r="L93" s="107"/>
    </row>
    <row r="94" spans="2:12" s="76" customFormat="1">
      <c r="B94" s="59"/>
      <c r="C94" s="42"/>
      <c r="D94" s="96"/>
      <c r="E94" s="107"/>
      <c r="F94" s="107"/>
      <c r="G94" s="107"/>
      <c r="H94" s="107"/>
      <c r="I94" s="107"/>
      <c r="J94" s="107"/>
      <c r="K94" s="107"/>
      <c r="L94" s="107"/>
    </row>
    <row r="95" spans="2:12" s="76" customFormat="1">
      <c r="B95" s="59"/>
      <c r="C95" s="42"/>
      <c r="D95" s="12" t="s">
        <v>39</v>
      </c>
      <c r="E95" s="107"/>
      <c r="F95" s="107"/>
      <c r="G95" s="107"/>
      <c r="H95" s="107"/>
      <c r="I95" s="107"/>
      <c r="J95" s="107"/>
      <c r="K95" s="107"/>
      <c r="L95" s="107"/>
    </row>
    <row r="96" spans="2:12" s="76" customFormat="1">
      <c r="B96" s="70"/>
      <c r="C96" s="51"/>
      <c r="D96" s="79"/>
      <c r="E96" s="108">
        <f>+'Հավելված 3 Մաս 4'!D192</f>
        <v>0</v>
      </c>
      <c r="F96" s="108">
        <f>+'Հավելված 3 Մաս 4'!E192</f>
        <v>0</v>
      </c>
      <c r="G96" s="108">
        <f>+'Հավելված 3 Մաս 4'!F192</f>
        <v>0</v>
      </c>
      <c r="H96" s="108">
        <f>+'Հավելված 3 Մաս 4'!G192</f>
        <v>0</v>
      </c>
      <c r="I96" s="108">
        <f>+'Հավելված 3 Մաս 4'!H192</f>
        <v>0</v>
      </c>
      <c r="J96" s="108">
        <f>+'Հավելված 3 Մաս 4'!I192</f>
        <v>0</v>
      </c>
      <c r="K96" s="108">
        <f>+'Հավելված 3 Մաս 4'!J192</f>
        <v>0</v>
      </c>
      <c r="L96" s="108">
        <f>+'Հավելված 3 Մաս 4'!K192</f>
        <v>0</v>
      </c>
    </row>
    <row r="97" spans="2:12" s="76" customFormat="1">
      <c r="B97" s="49" t="s">
        <v>31</v>
      </c>
      <c r="C97" s="50"/>
      <c r="D97" s="50"/>
      <c r="E97" s="111"/>
      <c r="F97" s="111"/>
      <c r="G97" s="111"/>
      <c r="H97" s="111"/>
      <c r="I97" s="111"/>
      <c r="J97" s="111"/>
      <c r="K97" s="111"/>
      <c r="L97" s="112"/>
    </row>
    <row r="98" spans="2:12" s="76" customFormat="1" ht="15" customHeight="1">
      <c r="B98" s="41">
        <v>1212</v>
      </c>
      <c r="C98" s="52"/>
      <c r="D98" s="12" t="s">
        <v>32</v>
      </c>
      <c r="E98" s="106"/>
      <c r="F98" s="106"/>
      <c r="G98" s="106"/>
      <c r="H98" s="106"/>
      <c r="I98" s="106"/>
      <c r="J98" s="106"/>
      <c r="K98" s="106"/>
      <c r="L98" s="106"/>
    </row>
    <row r="99" spans="2:12" s="76" customFormat="1">
      <c r="B99" s="42"/>
      <c r="C99" s="53"/>
      <c r="D99" s="13" t="s">
        <v>91</v>
      </c>
      <c r="E99" s="107"/>
      <c r="F99" s="107"/>
      <c r="G99" s="107"/>
      <c r="H99" s="107"/>
      <c r="I99" s="107"/>
      <c r="J99" s="107"/>
      <c r="K99" s="107"/>
      <c r="L99" s="107"/>
    </row>
    <row r="100" spans="2:12" s="76" customFormat="1">
      <c r="B100" s="42"/>
      <c r="C100" s="53"/>
      <c r="D100" s="12" t="s">
        <v>33</v>
      </c>
      <c r="E100" s="107"/>
      <c r="F100" s="107"/>
      <c r="G100" s="107"/>
      <c r="H100" s="107"/>
      <c r="I100" s="107"/>
      <c r="J100" s="107"/>
      <c r="K100" s="107"/>
      <c r="L100" s="107"/>
    </row>
    <row r="101" spans="2:12" s="76" customFormat="1">
      <c r="B101" s="42"/>
      <c r="C101" s="53"/>
      <c r="D101" s="81" t="s">
        <v>92</v>
      </c>
      <c r="E101" s="107"/>
      <c r="F101" s="107"/>
      <c r="G101" s="107"/>
      <c r="H101" s="107"/>
      <c r="I101" s="107"/>
      <c r="J101" s="107"/>
      <c r="K101" s="107"/>
      <c r="L101" s="107"/>
    </row>
    <row r="102" spans="2:12" s="76" customFormat="1">
      <c r="B102" s="42"/>
      <c r="C102" s="53"/>
      <c r="D102" s="12" t="s">
        <v>34</v>
      </c>
      <c r="E102" s="107"/>
      <c r="F102" s="107"/>
      <c r="G102" s="107"/>
      <c r="H102" s="107"/>
      <c r="I102" s="107"/>
      <c r="J102" s="107"/>
      <c r="K102" s="107"/>
      <c r="L102" s="107"/>
    </row>
    <row r="103" spans="2:12" s="76" customFormat="1" ht="45" customHeight="1">
      <c r="B103" s="51"/>
      <c r="C103" s="54"/>
      <c r="D103" s="79" t="s">
        <v>93</v>
      </c>
      <c r="E103" s="108">
        <f t="shared" ref="E103:L103" si="3">+E111+E117+E123+E129</f>
        <v>0</v>
      </c>
      <c r="F103" s="108">
        <f t="shared" si="3"/>
        <v>0</v>
      </c>
      <c r="G103" s="108">
        <f t="shared" si="3"/>
        <v>0</v>
      </c>
      <c r="H103" s="108">
        <f t="shared" si="3"/>
        <v>0</v>
      </c>
      <c r="I103" s="108">
        <f t="shared" si="3"/>
        <v>0</v>
      </c>
      <c r="J103" s="108">
        <f t="shared" si="3"/>
        <v>8000000</v>
      </c>
      <c r="K103" s="108">
        <f t="shared" si="3"/>
        <v>9000000</v>
      </c>
      <c r="L103" s="108">
        <f t="shared" si="3"/>
        <v>9000000</v>
      </c>
    </row>
    <row r="104" spans="2:12" s="76" customFormat="1" ht="15" customHeight="1">
      <c r="B104" s="55" t="s">
        <v>35</v>
      </c>
      <c r="C104" s="56"/>
      <c r="D104" s="56"/>
      <c r="E104" s="109"/>
      <c r="F104" s="109"/>
      <c r="G104" s="109"/>
      <c r="H104" s="109"/>
      <c r="I104" s="109"/>
      <c r="J104" s="109"/>
      <c r="K104" s="109"/>
      <c r="L104" s="110"/>
    </row>
    <row r="105" spans="2:12" s="76" customFormat="1">
      <c r="B105" s="55"/>
      <c r="C105" s="56"/>
      <c r="D105" s="56" t="s">
        <v>36</v>
      </c>
      <c r="E105" s="109"/>
      <c r="F105" s="109"/>
      <c r="G105" s="109"/>
      <c r="H105" s="109"/>
      <c r="I105" s="109"/>
      <c r="J105" s="109"/>
      <c r="K105" s="109"/>
      <c r="L105" s="110"/>
    </row>
    <row r="106" spans="2:12" s="76" customFormat="1" ht="15" customHeight="1">
      <c r="B106" s="58"/>
      <c r="C106" s="41"/>
      <c r="D106" s="12" t="s">
        <v>37</v>
      </c>
      <c r="E106" s="106"/>
      <c r="F106" s="106"/>
      <c r="G106" s="106"/>
      <c r="H106" s="106"/>
      <c r="I106" s="106"/>
      <c r="J106" s="106"/>
      <c r="K106" s="106"/>
      <c r="L106" s="106"/>
    </row>
    <row r="107" spans="2:12" s="76" customFormat="1">
      <c r="B107" s="59"/>
      <c r="C107" s="42"/>
      <c r="D107" s="13"/>
      <c r="E107" s="107"/>
      <c r="F107" s="107"/>
      <c r="G107" s="107"/>
      <c r="H107" s="107"/>
      <c r="I107" s="107"/>
      <c r="J107" s="107"/>
      <c r="K107" s="107"/>
      <c r="L107" s="107"/>
    </row>
    <row r="108" spans="2:12" s="76" customFormat="1">
      <c r="B108" s="59"/>
      <c r="C108" s="42"/>
      <c r="D108" s="12" t="s">
        <v>38</v>
      </c>
      <c r="E108" s="107"/>
      <c r="F108" s="107"/>
      <c r="G108" s="107"/>
      <c r="H108" s="107"/>
      <c r="I108" s="107"/>
      <c r="J108" s="107"/>
      <c r="K108" s="107"/>
      <c r="L108" s="107"/>
    </row>
    <row r="109" spans="2:12" s="76" customFormat="1">
      <c r="B109" s="59"/>
      <c r="C109" s="42"/>
      <c r="D109" s="79"/>
      <c r="E109" s="107"/>
      <c r="F109" s="107"/>
      <c r="G109" s="107"/>
      <c r="H109" s="107"/>
      <c r="I109" s="107"/>
      <c r="J109" s="107"/>
      <c r="K109" s="107"/>
      <c r="L109" s="107"/>
    </row>
    <row r="110" spans="2:12" s="76" customFormat="1">
      <c r="B110" s="59"/>
      <c r="C110" s="42"/>
      <c r="D110" s="12" t="s">
        <v>39</v>
      </c>
      <c r="E110" s="107"/>
      <c r="F110" s="107"/>
      <c r="G110" s="107"/>
      <c r="H110" s="107"/>
      <c r="I110" s="107"/>
      <c r="J110" s="107"/>
      <c r="K110" s="107"/>
      <c r="L110" s="107"/>
    </row>
    <row r="111" spans="2:12" s="76" customFormat="1">
      <c r="B111" s="70"/>
      <c r="C111" s="51"/>
      <c r="D111" s="97" t="s">
        <v>86</v>
      </c>
      <c r="E111" s="108">
        <f>+'Հավելված 3 Մաս 4'!D213</f>
        <v>0</v>
      </c>
      <c r="F111" s="108">
        <f>+'Հավելված 3 Մաս 4'!E213</f>
        <v>0</v>
      </c>
      <c r="G111" s="108">
        <f>+'Հավելված 3 Մաս 4'!F213</f>
        <v>0</v>
      </c>
      <c r="H111" s="108">
        <f>+'Հավելված 3 Մաս 4'!G213</f>
        <v>0</v>
      </c>
      <c r="I111" s="108">
        <f>+'Հավելված 3 Մաս 4'!H213</f>
        <v>0</v>
      </c>
      <c r="J111" s="108">
        <f>+'Հավելված 3 Մաս 4'!I213</f>
        <v>7000000</v>
      </c>
      <c r="K111" s="108">
        <f>+'Հավելված 3 Մաս 4'!J213</f>
        <v>7000000</v>
      </c>
      <c r="L111" s="108">
        <f>+'Հավելված 3 Մաս 4'!K213</f>
        <v>6000000</v>
      </c>
    </row>
    <row r="112" spans="2:12" s="76" customFormat="1" ht="15" customHeight="1">
      <c r="B112" s="58"/>
      <c r="C112" s="41"/>
      <c r="D112" s="12" t="s">
        <v>37</v>
      </c>
      <c r="E112" s="106"/>
      <c r="F112" s="106"/>
      <c r="G112" s="106"/>
      <c r="H112" s="106"/>
      <c r="I112" s="106"/>
      <c r="J112" s="106"/>
      <c r="K112" s="106"/>
      <c r="L112" s="106"/>
    </row>
    <row r="113" spans="2:12" s="76" customFormat="1">
      <c r="B113" s="59"/>
      <c r="C113" s="42"/>
      <c r="D113" s="13"/>
      <c r="E113" s="107"/>
      <c r="F113" s="107"/>
      <c r="G113" s="107"/>
      <c r="H113" s="107"/>
      <c r="I113" s="107"/>
      <c r="J113" s="107"/>
      <c r="K113" s="107"/>
      <c r="L113" s="107"/>
    </row>
    <row r="114" spans="2:12" s="76" customFormat="1">
      <c r="B114" s="59"/>
      <c r="C114" s="42"/>
      <c r="D114" s="12" t="s">
        <v>38</v>
      </c>
      <c r="E114" s="107"/>
      <c r="F114" s="107"/>
      <c r="G114" s="107"/>
      <c r="H114" s="107"/>
      <c r="I114" s="107"/>
      <c r="J114" s="107"/>
      <c r="K114" s="107"/>
      <c r="L114" s="107"/>
    </row>
    <row r="115" spans="2:12" s="76" customFormat="1">
      <c r="B115" s="59"/>
      <c r="C115" s="42"/>
      <c r="D115" s="99"/>
      <c r="E115" s="107"/>
      <c r="F115" s="107"/>
      <c r="G115" s="107"/>
      <c r="H115" s="107"/>
      <c r="I115" s="107"/>
      <c r="J115" s="107"/>
      <c r="K115" s="107"/>
      <c r="L115" s="107"/>
    </row>
    <row r="116" spans="2:12" s="76" customFormat="1">
      <c r="B116" s="59"/>
      <c r="C116" s="42"/>
      <c r="D116" s="12" t="s">
        <v>39</v>
      </c>
      <c r="E116" s="107"/>
      <c r="F116" s="107"/>
      <c r="G116" s="107"/>
      <c r="H116" s="107"/>
      <c r="I116" s="107"/>
      <c r="J116" s="107"/>
      <c r="K116" s="107"/>
      <c r="L116" s="107"/>
    </row>
    <row r="117" spans="2:12" s="76" customFormat="1">
      <c r="B117" s="70"/>
      <c r="C117" s="51"/>
      <c r="D117" s="79"/>
      <c r="E117" s="108">
        <f>+'Հավելված 3 Մաս 4'!D227</f>
        <v>0</v>
      </c>
      <c r="F117" s="108">
        <f>+'Հավելված 3 Մաս 4'!E227</f>
        <v>0</v>
      </c>
      <c r="G117" s="108">
        <f>+'Հավելված 3 Մաս 4'!F227</f>
        <v>0</v>
      </c>
      <c r="H117" s="108">
        <f>+'Հավելված 3 Մաս 4'!G227</f>
        <v>0</v>
      </c>
      <c r="I117" s="108">
        <f>+'Հավելված 3 Մաս 4'!H227</f>
        <v>0</v>
      </c>
      <c r="J117" s="108">
        <f>+'Հավելված 3 Մաս 4'!I227</f>
        <v>1000000</v>
      </c>
      <c r="K117" s="108">
        <f>+'Հավելված 3 Մաս 4'!J227</f>
        <v>2000000</v>
      </c>
      <c r="L117" s="108">
        <f>+'Հավելված 3 Մաս 4'!K227</f>
        <v>3000000</v>
      </c>
    </row>
    <row r="118" spans="2:12" s="76" customFormat="1" ht="15" customHeight="1">
      <c r="B118" s="58"/>
      <c r="C118" s="41"/>
      <c r="D118" s="12" t="s">
        <v>37</v>
      </c>
      <c r="E118" s="106"/>
      <c r="F118" s="106"/>
      <c r="G118" s="106"/>
      <c r="H118" s="106"/>
      <c r="I118" s="106"/>
      <c r="J118" s="106"/>
      <c r="K118" s="106"/>
      <c r="L118" s="106"/>
    </row>
    <row r="119" spans="2:12" s="76" customFormat="1">
      <c r="B119" s="59"/>
      <c r="C119" s="42"/>
      <c r="D119" s="99"/>
      <c r="E119" s="107"/>
      <c r="F119" s="107"/>
      <c r="G119" s="107"/>
      <c r="H119" s="107"/>
      <c r="I119" s="107"/>
      <c r="J119" s="107"/>
      <c r="K119" s="107"/>
      <c r="L119" s="107"/>
    </row>
    <row r="120" spans="2:12" s="76" customFormat="1">
      <c r="B120" s="59"/>
      <c r="C120" s="42"/>
      <c r="D120" s="12" t="s">
        <v>38</v>
      </c>
      <c r="E120" s="107"/>
      <c r="F120" s="107"/>
      <c r="G120" s="107"/>
      <c r="H120" s="107"/>
      <c r="I120" s="107"/>
      <c r="J120" s="107"/>
      <c r="K120" s="107"/>
      <c r="L120" s="107"/>
    </row>
    <row r="121" spans="2:12" s="76" customFormat="1">
      <c r="B121" s="59"/>
      <c r="C121" s="42"/>
      <c r="D121" s="99"/>
      <c r="E121" s="107"/>
      <c r="F121" s="107"/>
      <c r="G121" s="107"/>
      <c r="H121" s="107"/>
      <c r="I121" s="107"/>
      <c r="J121" s="107"/>
      <c r="K121" s="107"/>
      <c r="L121" s="107"/>
    </row>
    <row r="122" spans="2:12" s="76" customFormat="1">
      <c r="B122" s="59"/>
      <c r="C122" s="42"/>
      <c r="D122" s="12" t="s">
        <v>39</v>
      </c>
      <c r="E122" s="107"/>
      <c r="F122" s="107"/>
      <c r="G122" s="107"/>
      <c r="H122" s="107"/>
      <c r="I122" s="107"/>
      <c r="J122" s="107"/>
      <c r="K122" s="107"/>
      <c r="L122" s="107"/>
    </row>
    <row r="123" spans="2:12" s="76" customFormat="1">
      <c r="B123" s="70"/>
      <c r="C123" s="51"/>
      <c r="D123" s="79"/>
      <c r="E123" s="108">
        <f>+'Հավելված 3 Մաս 4'!D241</f>
        <v>0</v>
      </c>
      <c r="F123" s="108">
        <f>+'Հավելված 3 Մաս 4'!E241</f>
        <v>0</v>
      </c>
      <c r="G123" s="108">
        <f>+'Հավելված 3 Մաս 4'!F241</f>
        <v>0</v>
      </c>
      <c r="H123" s="108">
        <f>+'Հավելված 3 Մաս 4'!G241</f>
        <v>0</v>
      </c>
      <c r="I123" s="108">
        <f>+'Հավելված 3 Մաս 4'!H241</f>
        <v>0</v>
      </c>
      <c r="J123" s="108">
        <f>+'Հավելված 3 Մաս 4'!I241</f>
        <v>0</v>
      </c>
      <c r="K123" s="108">
        <f>+'Հավելված 3 Մաս 4'!J241</f>
        <v>0</v>
      </c>
      <c r="L123" s="108">
        <f>+'Հավելված 3 Մաս 4'!K241</f>
        <v>0</v>
      </c>
    </row>
    <row r="124" spans="2:12" s="76" customFormat="1" ht="15" customHeight="1">
      <c r="B124" s="58"/>
      <c r="C124" s="41"/>
      <c r="D124" s="98" t="s">
        <v>37</v>
      </c>
      <c r="E124" s="106"/>
      <c r="F124" s="106"/>
      <c r="G124" s="106"/>
      <c r="H124" s="106"/>
      <c r="I124" s="106"/>
      <c r="J124" s="106"/>
      <c r="K124" s="106"/>
      <c r="L124" s="106"/>
    </row>
    <row r="125" spans="2:12" s="76" customFormat="1">
      <c r="B125" s="59"/>
      <c r="C125" s="42"/>
      <c r="D125" s="13"/>
      <c r="E125" s="107"/>
      <c r="F125" s="107"/>
      <c r="G125" s="107"/>
      <c r="H125" s="107"/>
      <c r="I125" s="107"/>
      <c r="J125" s="107"/>
      <c r="K125" s="107"/>
      <c r="L125" s="107"/>
    </row>
    <row r="126" spans="2:12" s="76" customFormat="1">
      <c r="B126" s="59"/>
      <c r="C126" s="42"/>
      <c r="D126" s="98" t="s">
        <v>38</v>
      </c>
      <c r="E126" s="107"/>
      <c r="F126" s="107"/>
      <c r="G126" s="107"/>
      <c r="H126" s="107"/>
      <c r="I126" s="107"/>
      <c r="J126" s="107"/>
      <c r="K126" s="107"/>
      <c r="L126" s="107"/>
    </row>
    <row r="127" spans="2:12" s="76" customFormat="1">
      <c r="B127" s="59"/>
      <c r="C127" s="42"/>
      <c r="D127" s="79"/>
      <c r="E127" s="107"/>
      <c r="F127" s="107"/>
      <c r="G127" s="107"/>
      <c r="H127" s="107"/>
      <c r="I127" s="107"/>
      <c r="J127" s="107"/>
      <c r="K127" s="107"/>
      <c r="L127" s="107"/>
    </row>
    <row r="128" spans="2:12" s="76" customFormat="1">
      <c r="B128" s="59"/>
      <c r="C128" s="42"/>
      <c r="D128" s="98" t="s">
        <v>39</v>
      </c>
      <c r="E128" s="107"/>
      <c r="F128" s="107"/>
      <c r="G128" s="107"/>
      <c r="H128" s="107"/>
      <c r="I128" s="107"/>
      <c r="J128" s="107"/>
      <c r="K128" s="107"/>
      <c r="L128" s="107"/>
    </row>
    <row r="129" spans="2:12" s="76" customFormat="1">
      <c r="B129" s="70"/>
      <c r="C129" s="51"/>
      <c r="D129" s="79"/>
      <c r="E129" s="108"/>
      <c r="F129" s="108"/>
      <c r="G129" s="108"/>
      <c r="H129" s="108"/>
      <c r="I129" s="108"/>
      <c r="J129" s="108"/>
      <c r="K129" s="108"/>
      <c r="L129" s="108"/>
    </row>
    <row r="130" spans="2:12">
      <c r="E130" s="143"/>
      <c r="F130" s="143"/>
      <c r="G130" s="143"/>
      <c r="H130" s="143"/>
      <c r="I130" s="143"/>
      <c r="J130" s="143"/>
      <c r="K130" s="143"/>
      <c r="L130" s="143"/>
    </row>
  </sheetData>
  <mergeCells count="1">
    <mergeCell ref="B38:B4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ignoredErrors>
    <ignoredError sqref="B65:C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4" zoomScale="80" zoomScaleNormal="80" workbookViewId="0">
      <selection activeCell="C14" sqref="C14"/>
    </sheetView>
  </sheetViews>
  <sheetFormatPr defaultRowHeight="15"/>
  <cols>
    <col min="1" max="1" width="4" customWidth="1"/>
    <col min="2" max="2" width="28.42578125" customWidth="1"/>
    <col min="3" max="3" width="42.5703125" customWidth="1"/>
    <col min="4" max="4" width="44.42578125" customWidth="1"/>
    <col min="5" max="7" width="12.28515625" customWidth="1"/>
    <col min="8" max="8" width="11" customWidth="1"/>
    <col min="9" max="9" width="33.42578125" customWidth="1"/>
  </cols>
  <sheetData>
    <row r="1" spans="1:9">
      <c r="A1" s="17"/>
      <c r="B1" s="6" t="s">
        <v>17</v>
      </c>
      <c r="C1" s="17"/>
      <c r="D1" s="17"/>
      <c r="E1" s="17"/>
      <c r="F1" s="17"/>
      <c r="G1" s="17"/>
      <c r="H1" s="17"/>
      <c r="I1" s="17"/>
    </row>
    <row r="2" spans="1:9">
      <c r="A2" s="17"/>
      <c r="B2" s="17"/>
      <c r="C2" s="17"/>
      <c r="D2" s="17"/>
      <c r="E2" s="17"/>
      <c r="F2" s="17"/>
      <c r="G2" s="17"/>
      <c r="H2" s="17"/>
      <c r="I2" s="17"/>
    </row>
    <row r="3" spans="1:9" ht="32.25" customHeight="1">
      <c r="A3" s="17"/>
      <c r="B3" s="15" t="s">
        <v>41</v>
      </c>
      <c r="C3" s="11">
        <v>104001</v>
      </c>
      <c r="D3" s="17"/>
      <c r="E3" s="17"/>
      <c r="F3" s="17"/>
      <c r="G3" s="17"/>
      <c r="H3" s="17"/>
      <c r="I3" s="17"/>
    </row>
    <row r="4" spans="1:9" ht="36" customHeight="1">
      <c r="A4" s="17"/>
      <c r="B4" s="15" t="s">
        <v>18</v>
      </c>
      <c r="C4" s="11" t="s">
        <v>72</v>
      </c>
      <c r="D4" s="17"/>
      <c r="E4" s="17"/>
      <c r="F4" s="17"/>
      <c r="G4" s="17"/>
      <c r="H4" s="17"/>
      <c r="I4" s="17"/>
    </row>
    <row r="5" spans="1:9">
      <c r="A5" s="17"/>
      <c r="B5" s="17"/>
      <c r="C5" s="17"/>
      <c r="D5" s="17"/>
      <c r="E5" s="17"/>
      <c r="F5" s="17"/>
      <c r="G5" s="17"/>
      <c r="H5" s="17"/>
      <c r="I5" s="17"/>
    </row>
    <row r="6" spans="1:9">
      <c r="A6" s="17"/>
      <c r="B6" s="6" t="s">
        <v>42</v>
      </c>
      <c r="C6" s="17"/>
      <c r="D6" s="17"/>
      <c r="E6" s="17"/>
      <c r="F6" s="17"/>
      <c r="G6" s="17"/>
      <c r="H6" s="17"/>
      <c r="I6" s="17"/>
    </row>
    <row r="7" spans="1:9">
      <c r="A7" s="17"/>
      <c r="B7" s="6"/>
      <c r="C7" s="17"/>
      <c r="D7" s="17"/>
      <c r="E7" s="17"/>
      <c r="F7" s="17"/>
      <c r="G7" s="17"/>
      <c r="H7" s="17"/>
      <c r="I7" s="17"/>
    </row>
    <row r="8" spans="1:9" ht="15" customHeight="1">
      <c r="A8" s="17"/>
      <c r="B8" s="90" t="s">
        <v>43</v>
      </c>
      <c r="C8" s="90" t="s">
        <v>44</v>
      </c>
      <c r="D8" s="60" t="s">
        <v>45</v>
      </c>
      <c r="E8" s="71"/>
      <c r="F8" s="71"/>
      <c r="G8" s="71"/>
      <c r="H8" s="61"/>
      <c r="I8" s="196" t="s">
        <v>46</v>
      </c>
    </row>
    <row r="9" spans="1:9">
      <c r="A9" s="17"/>
      <c r="B9" s="91"/>
      <c r="C9" s="91"/>
      <c r="D9" s="90" t="s">
        <v>47</v>
      </c>
      <c r="E9" s="60" t="s">
        <v>48</v>
      </c>
      <c r="F9" s="61"/>
      <c r="G9" s="60" t="s">
        <v>49</v>
      </c>
      <c r="H9" s="61"/>
      <c r="I9" s="197"/>
    </row>
    <row r="10" spans="1:9" ht="30" customHeight="1">
      <c r="A10" s="17"/>
      <c r="B10" s="92"/>
      <c r="C10" s="92"/>
      <c r="D10" s="92"/>
      <c r="E10" s="62" t="s">
        <v>50</v>
      </c>
      <c r="F10" s="62" t="s">
        <v>51</v>
      </c>
      <c r="G10" s="62" t="s">
        <v>50</v>
      </c>
      <c r="H10" s="62" t="s">
        <v>51</v>
      </c>
      <c r="I10" s="198"/>
    </row>
    <row r="11" spans="1:9" s="76" customFormat="1" ht="19.5" customHeight="1">
      <c r="A11" s="17"/>
      <c r="B11" s="16"/>
      <c r="C11" s="88" t="s">
        <v>74</v>
      </c>
      <c r="D11" s="93"/>
      <c r="E11" s="16"/>
      <c r="F11" s="16"/>
      <c r="G11" s="16"/>
      <c r="H11" s="16"/>
      <c r="I11" s="16"/>
    </row>
    <row r="12" spans="1:9" ht="18" customHeight="1">
      <c r="A12" s="17"/>
      <c r="B12" s="16"/>
      <c r="C12" s="16"/>
      <c r="D12" s="93"/>
      <c r="E12" s="16"/>
      <c r="F12" s="16"/>
      <c r="G12" s="16"/>
      <c r="H12" s="16"/>
      <c r="I12" s="16"/>
    </row>
    <row r="13" spans="1:9" ht="54" customHeight="1">
      <c r="A13" s="17"/>
      <c r="B13" s="16"/>
      <c r="C13" s="16"/>
      <c r="D13" s="94"/>
      <c r="E13" s="16"/>
      <c r="F13" s="16"/>
      <c r="G13" s="16"/>
      <c r="H13" s="16"/>
      <c r="I13" s="16"/>
    </row>
    <row r="14" spans="1:9" s="76" customFormat="1" ht="49.5" customHeight="1">
      <c r="A14" s="17"/>
      <c r="B14" s="16"/>
      <c r="C14" s="88" t="s">
        <v>132</v>
      </c>
      <c r="D14" s="94"/>
      <c r="E14" s="16"/>
      <c r="F14" s="16"/>
      <c r="G14" s="16"/>
      <c r="H14" s="16"/>
      <c r="I14" s="16"/>
    </row>
    <row r="15" spans="1:9" ht="46.5" customHeight="1">
      <c r="A15" s="17"/>
      <c r="B15" s="16"/>
      <c r="C15" s="88"/>
      <c r="D15" s="94" t="s">
        <v>105</v>
      </c>
      <c r="E15" s="16"/>
      <c r="F15" s="16"/>
      <c r="G15" s="16"/>
      <c r="H15" s="16"/>
      <c r="I15" s="16"/>
    </row>
    <row r="16" spans="1:9" s="76" customFormat="1" ht="23.25" customHeight="1">
      <c r="A16" s="17"/>
      <c r="B16" s="16"/>
      <c r="C16" s="88" t="s">
        <v>75</v>
      </c>
      <c r="D16" s="93"/>
      <c r="E16" s="16"/>
      <c r="F16" s="16"/>
      <c r="G16" s="16"/>
      <c r="H16" s="16"/>
      <c r="I16" s="16"/>
    </row>
    <row r="17" spans="1:9" ht="32.25" customHeight="1">
      <c r="A17" s="17"/>
      <c r="B17" s="16"/>
      <c r="C17" s="16"/>
      <c r="D17" s="93"/>
      <c r="E17" s="16"/>
      <c r="F17" s="16"/>
      <c r="G17" s="16"/>
      <c r="H17" s="16"/>
      <c r="I17" s="16"/>
    </row>
    <row r="18" spans="1:9" ht="21.75" customHeight="1">
      <c r="A18" s="17"/>
      <c r="B18" s="16"/>
      <c r="C18" s="16"/>
      <c r="D18" s="94"/>
      <c r="E18" s="16"/>
      <c r="F18" s="16"/>
      <c r="G18" s="16"/>
      <c r="H18" s="16"/>
      <c r="I18" s="16"/>
    </row>
    <row r="19" spans="1:9" ht="21.75" customHeight="1">
      <c r="A19" s="17"/>
      <c r="B19" s="16"/>
      <c r="C19" s="16"/>
      <c r="D19" s="94"/>
      <c r="E19" s="16"/>
      <c r="F19" s="16"/>
      <c r="G19" s="16"/>
      <c r="H19" s="16"/>
      <c r="I19" s="16"/>
    </row>
    <row r="20" spans="1:9">
      <c r="A20" s="17"/>
      <c r="B20" s="16"/>
      <c r="C20" s="16"/>
      <c r="D20" s="94"/>
      <c r="E20" s="16"/>
      <c r="F20" s="16"/>
      <c r="G20" s="16"/>
      <c r="H20" s="16"/>
      <c r="I20" s="16"/>
    </row>
    <row r="21" spans="1:9" ht="18" customHeight="1">
      <c r="A21" s="17"/>
      <c r="B21" s="88"/>
      <c r="C21" s="88" t="s">
        <v>87</v>
      </c>
      <c r="D21" s="86"/>
      <c r="E21" s="16"/>
      <c r="F21" s="16"/>
      <c r="G21" s="16"/>
      <c r="H21" s="89"/>
      <c r="I21" s="16"/>
    </row>
    <row r="22" spans="1:9" s="85" customFormat="1" ht="60.75" customHeight="1">
      <c r="A22" s="95"/>
      <c r="B22" s="88"/>
      <c r="C22" s="88"/>
      <c r="D22" s="86"/>
      <c r="E22" s="16"/>
      <c r="F22" s="16"/>
      <c r="G22" s="16"/>
      <c r="H22" s="87"/>
      <c r="I22" s="16"/>
    </row>
    <row r="23" spans="1:9" s="85" customFormat="1" ht="84" customHeight="1">
      <c r="A23" s="95"/>
      <c r="B23" s="88"/>
      <c r="C23" s="88"/>
      <c r="D23" s="86"/>
      <c r="E23" s="16"/>
      <c r="F23" s="16"/>
      <c r="G23" s="16"/>
      <c r="H23" s="87"/>
      <c r="I23" s="16"/>
    </row>
    <row r="24" spans="1:9" s="85" customFormat="1" ht="18" customHeight="1"/>
    <row r="25" spans="1:9">
      <c r="B25" s="2"/>
    </row>
    <row r="26" spans="1:9">
      <c r="B26" s="2"/>
    </row>
    <row r="27" spans="1:9">
      <c r="B27" s="2"/>
    </row>
  </sheetData>
  <mergeCells count="1">
    <mergeCell ref="I8:I10"/>
  </mergeCells>
  <pageMargins left="0.7" right="0.7" top="0.75" bottom="0.75" header="0.3" footer="0.3"/>
  <pageSetup paperSize="9" orientation="landscape" r:id="rId1"/>
  <ignoredErrors>
    <ignoredError sqref="E21:G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2"/>
  <sheetViews>
    <sheetView tabSelected="1" topLeftCell="A216" workbookViewId="0">
      <selection activeCell="I227" sqref="I227:K227"/>
    </sheetView>
  </sheetViews>
  <sheetFormatPr defaultRowHeight="15"/>
  <cols>
    <col min="1" max="1" width="4" customWidth="1"/>
    <col min="2" max="2" width="49.5703125" customWidth="1"/>
    <col min="3" max="3" width="62.140625" customWidth="1"/>
    <col min="4" max="4" width="15.7109375" customWidth="1"/>
    <col min="5" max="5" width="13.42578125" customWidth="1"/>
    <col min="6" max="6" width="14.5703125" hidden="1" customWidth="1"/>
    <col min="7" max="7" width="12.140625" hidden="1" customWidth="1"/>
    <col min="8" max="8" width="13.42578125" hidden="1" customWidth="1"/>
    <col min="9" max="10" width="13.42578125" bestFit="1" customWidth="1"/>
    <col min="11" max="11" width="11.85546875" customWidth="1"/>
    <col min="12" max="12" width="12.85546875" customWidth="1"/>
  </cols>
  <sheetData>
    <row r="1" spans="2:12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2:12">
      <c r="B2" s="6" t="s">
        <v>17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>
      <c r="B3" s="18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17.25" customHeight="1">
      <c r="B4" s="15" t="s">
        <v>52</v>
      </c>
      <c r="C4" s="11">
        <v>104001</v>
      </c>
      <c r="D4" s="10"/>
      <c r="E4" s="10"/>
      <c r="F4" s="10"/>
      <c r="G4" s="10"/>
      <c r="H4" s="10"/>
      <c r="I4" s="10"/>
      <c r="J4" s="10"/>
      <c r="K4" s="10"/>
      <c r="L4" s="10"/>
    </row>
    <row r="5" spans="2:12" ht="29.25" customHeight="1">
      <c r="B5" s="15" t="s">
        <v>53</v>
      </c>
      <c r="C5" s="11" t="s">
        <v>133</v>
      </c>
      <c r="D5" s="10"/>
      <c r="E5" s="10"/>
      <c r="F5" s="10"/>
      <c r="G5" s="10"/>
      <c r="H5" s="10"/>
      <c r="I5" s="10"/>
      <c r="J5" s="10"/>
      <c r="K5" s="10"/>
      <c r="L5" s="10"/>
    </row>
    <row r="6" spans="2:1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2:12">
      <c r="B7" s="6" t="s">
        <v>54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10" spans="2:12">
      <c r="B10" s="19" t="s">
        <v>55</v>
      </c>
      <c r="C10" s="19" t="s">
        <v>56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2:12">
      <c r="B11" s="11" t="s">
        <v>73</v>
      </c>
      <c r="C11" s="11" t="s">
        <v>80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2:12">
      <c r="B12" s="2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2:12">
      <c r="B13" s="21" t="s">
        <v>57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2:12">
      <c r="B14" s="2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2:12">
      <c r="B15" s="15" t="s">
        <v>58</v>
      </c>
      <c r="C15" s="11" t="s">
        <v>79</v>
      </c>
      <c r="D15" s="17"/>
      <c r="E15" s="17"/>
      <c r="F15" s="10"/>
      <c r="G15" s="10"/>
      <c r="H15" s="10"/>
      <c r="I15" s="10"/>
      <c r="J15" s="10"/>
      <c r="K15" s="10"/>
      <c r="L15" s="10"/>
    </row>
    <row r="16" spans="2:12" ht="25.5">
      <c r="B16" s="15" t="s">
        <v>59</v>
      </c>
      <c r="C16" s="11"/>
      <c r="D16" s="10"/>
      <c r="E16" s="10"/>
      <c r="F16" s="10"/>
      <c r="G16" s="10"/>
      <c r="H16" s="10"/>
      <c r="I16" s="10"/>
      <c r="J16" s="10"/>
      <c r="K16" s="10"/>
      <c r="L16" s="10"/>
    </row>
    <row r="17" spans="2:12">
      <c r="B17" s="15" t="s">
        <v>60</v>
      </c>
      <c r="C17" s="11"/>
      <c r="D17" s="10"/>
      <c r="E17" s="10"/>
      <c r="F17" s="10"/>
      <c r="G17" s="10"/>
      <c r="H17" s="10"/>
      <c r="I17" s="10"/>
      <c r="J17" s="10"/>
      <c r="K17" s="10"/>
      <c r="L17" s="10"/>
    </row>
    <row r="18" spans="2:12" ht="26.25" customHeight="1">
      <c r="B18" s="15" t="s">
        <v>61</v>
      </c>
      <c r="C18" s="11"/>
      <c r="D18" s="199" t="s">
        <v>62</v>
      </c>
      <c r="E18" s="200"/>
      <c r="F18" s="200"/>
      <c r="G18" s="200"/>
      <c r="H18" s="200"/>
      <c r="I18" s="200"/>
      <c r="J18" s="200"/>
      <c r="K18" s="200"/>
      <c r="L18" s="201"/>
    </row>
    <row r="19" spans="2:12" ht="30.75" customHeight="1">
      <c r="B19" s="15" t="s">
        <v>63</v>
      </c>
      <c r="C19" s="11"/>
      <c r="D19" s="47" t="s">
        <v>64</v>
      </c>
      <c r="E19" s="47" t="s">
        <v>23</v>
      </c>
      <c r="F19" s="64" t="s">
        <v>24</v>
      </c>
      <c r="G19" s="64" t="s">
        <v>25</v>
      </c>
      <c r="H19" s="64" t="s">
        <v>26</v>
      </c>
      <c r="I19" s="47" t="s">
        <v>27</v>
      </c>
      <c r="J19" s="47" t="s">
        <v>65</v>
      </c>
      <c r="K19" s="47" t="s">
        <v>66</v>
      </c>
      <c r="L19" s="67" t="s">
        <v>67</v>
      </c>
    </row>
    <row r="20" spans="2:12" ht="45" customHeight="1">
      <c r="B20" s="22" t="s">
        <v>37</v>
      </c>
      <c r="C20" s="11"/>
      <c r="D20" s="63"/>
      <c r="E20" s="63"/>
      <c r="F20" s="65"/>
      <c r="G20" s="65"/>
      <c r="H20" s="65"/>
      <c r="I20" s="63"/>
      <c r="J20" s="63"/>
      <c r="K20" s="63"/>
      <c r="L20" s="68"/>
    </row>
    <row r="21" spans="2:12" ht="27.75" customHeight="1">
      <c r="B21" s="22" t="s">
        <v>68</v>
      </c>
      <c r="C21" s="11"/>
      <c r="D21" s="63"/>
      <c r="E21" s="63"/>
      <c r="F21" s="65"/>
      <c r="G21" s="65"/>
      <c r="H21" s="65"/>
      <c r="I21" s="63"/>
      <c r="J21" s="63"/>
      <c r="K21" s="63"/>
      <c r="L21" s="68"/>
    </row>
    <row r="22" spans="2:12" ht="31.5" customHeight="1">
      <c r="B22" s="22" t="s">
        <v>39</v>
      </c>
      <c r="C22" s="11"/>
      <c r="D22" s="63"/>
      <c r="E22" s="63"/>
      <c r="F22" s="65"/>
      <c r="G22" s="65"/>
      <c r="H22" s="65"/>
      <c r="I22" s="63"/>
      <c r="J22" s="63"/>
      <c r="K22" s="63"/>
      <c r="L22" s="68"/>
    </row>
    <row r="23" spans="2:12" ht="20.25" customHeight="1">
      <c r="B23" s="11" t="s">
        <v>69</v>
      </c>
      <c r="C23" s="11"/>
      <c r="D23" s="63"/>
      <c r="E23" s="63"/>
      <c r="F23" s="65"/>
      <c r="G23" s="65"/>
      <c r="H23" s="65"/>
      <c r="I23" s="63"/>
      <c r="J23" s="63"/>
      <c r="K23" s="63"/>
      <c r="L23" s="68"/>
    </row>
    <row r="24" spans="2:12">
      <c r="B24" s="55"/>
      <c r="C24" s="57" t="s">
        <v>70</v>
      </c>
      <c r="D24" s="48"/>
      <c r="E24" s="48"/>
      <c r="F24" s="66"/>
      <c r="G24" s="66"/>
      <c r="H24" s="66"/>
      <c r="I24" s="48"/>
      <c r="J24" s="48"/>
      <c r="K24" s="48"/>
      <c r="L24" s="69"/>
    </row>
    <row r="25" spans="2:12">
      <c r="B25" s="11"/>
      <c r="C25" s="74"/>
      <c r="D25" s="23"/>
      <c r="E25" s="14"/>
      <c r="F25" s="23"/>
      <c r="G25" s="23"/>
      <c r="H25" s="23"/>
      <c r="I25" s="14"/>
      <c r="J25" s="14"/>
      <c r="K25" s="23"/>
      <c r="L25" s="23"/>
    </row>
    <row r="26" spans="2:12">
      <c r="B26" s="11"/>
      <c r="C26" s="73"/>
      <c r="D26" s="25"/>
      <c r="E26" s="75"/>
      <c r="F26" s="24"/>
      <c r="G26" s="24"/>
      <c r="H26" s="24"/>
      <c r="I26" s="104"/>
      <c r="J26" s="104"/>
      <c r="K26" s="24"/>
      <c r="L26" s="24"/>
    </row>
    <row r="27" spans="2:12">
      <c r="B27" s="11"/>
      <c r="C27" s="73"/>
      <c r="D27" s="25"/>
      <c r="E27" s="75"/>
      <c r="F27" s="24"/>
      <c r="G27" s="24"/>
      <c r="H27" s="24"/>
      <c r="I27" s="104"/>
      <c r="J27" s="104"/>
      <c r="K27" s="24"/>
      <c r="L27" s="24"/>
    </row>
    <row r="28" spans="2:12">
      <c r="B28" s="11"/>
      <c r="C28" s="73"/>
      <c r="D28" s="25"/>
      <c r="E28" s="75"/>
      <c r="F28" s="24"/>
      <c r="G28" s="24"/>
      <c r="H28" s="24"/>
      <c r="I28" s="104"/>
      <c r="J28" s="104"/>
      <c r="K28" s="24"/>
      <c r="L28" s="24"/>
    </row>
    <row r="29" spans="2:12" ht="15" customHeight="1">
      <c r="B29" s="26" t="s">
        <v>71</v>
      </c>
      <c r="C29" s="27"/>
      <c r="D29" s="77"/>
      <c r="E29" s="77"/>
      <c r="F29" s="78"/>
      <c r="G29" s="78"/>
      <c r="H29" s="78"/>
      <c r="I29" s="77"/>
      <c r="J29" s="77"/>
      <c r="K29" s="77"/>
      <c r="L29" s="23"/>
    </row>
    <row r="31" spans="2:12" ht="17.25" customHeight="1">
      <c r="B31" s="15" t="s">
        <v>58</v>
      </c>
      <c r="C31" s="11" t="s">
        <v>79</v>
      </c>
      <c r="D31" s="17"/>
      <c r="E31" s="17"/>
      <c r="F31" s="10"/>
      <c r="G31" s="10"/>
      <c r="H31" s="10"/>
      <c r="I31" s="10"/>
      <c r="J31" s="10"/>
      <c r="K31" s="10"/>
      <c r="L31" s="10"/>
    </row>
    <row r="32" spans="2:12" ht="17.25" customHeight="1">
      <c r="B32" s="15" t="s">
        <v>59</v>
      </c>
      <c r="C32" s="11"/>
      <c r="D32" s="10"/>
      <c r="E32" s="10"/>
      <c r="F32" s="10"/>
      <c r="G32" s="10"/>
      <c r="H32" s="10"/>
      <c r="I32" s="10"/>
      <c r="J32" s="10"/>
      <c r="K32" s="10"/>
      <c r="L32" s="10"/>
    </row>
    <row r="33" spans="2:12" ht="17.25" customHeight="1">
      <c r="B33" s="15" t="s">
        <v>60</v>
      </c>
      <c r="C33" s="11"/>
      <c r="D33" s="10"/>
      <c r="E33" s="10"/>
      <c r="F33" s="10"/>
      <c r="G33" s="10"/>
      <c r="H33" s="10"/>
      <c r="I33" s="10"/>
      <c r="J33" s="10"/>
      <c r="K33" s="10"/>
      <c r="L33" s="10"/>
    </row>
    <row r="34" spans="2:12" ht="17.25" customHeight="1">
      <c r="B34" s="15" t="s">
        <v>61</v>
      </c>
      <c r="C34" s="11"/>
      <c r="D34" s="199" t="s">
        <v>62</v>
      </c>
      <c r="E34" s="200"/>
      <c r="F34" s="200"/>
      <c r="G34" s="200"/>
      <c r="H34" s="200"/>
      <c r="I34" s="200"/>
      <c r="J34" s="200"/>
      <c r="K34" s="200"/>
      <c r="L34" s="201"/>
    </row>
    <row r="35" spans="2:12" ht="30" customHeight="1">
      <c r="B35" s="15" t="s">
        <v>63</v>
      </c>
      <c r="C35" s="11"/>
      <c r="D35" s="47" t="s">
        <v>64</v>
      </c>
      <c r="E35" s="47" t="s">
        <v>23</v>
      </c>
      <c r="F35" s="64" t="s">
        <v>24</v>
      </c>
      <c r="G35" s="64" t="s">
        <v>25</v>
      </c>
      <c r="H35" s="64" t="s">
        <v>26</v>
      </c>
      <c r="I35" s="47" t="s">
        <v>27</v>
      </c>
      <c r="J35" s="47" t="s">
        <v>65</v>
      </c>
      <c r="K35" s="47" t="s">
        <v>66</v>
      </c>
      <c r="L35" s="67" t="s">
        <v>67</v>
      </c>
    </row>
    <row r="36" spans="2:12">
      <c r="B36" s="22" t="s">
        <v>37</v>
      </c>
      <c r="C36" s="11"/>
      <c r="D36" s="63"/>
      <c r="E36" s="63"/>
      <c r="F36" s="65"/>
      <c r="G36" s="65"/>
      <c r="H36" s="65"/>
      <c r="I36" s="63"/>
      <c r="J36" s="63"/>
      <c r="K36" s="63"/>
      <c r="L36" s="68"/>
    </row>
    <row r="37" spans="2:12">
      <c r="B37" s="22" t="s">
        <v>68</v>
      </c>
      <c r="C37" s="11"/>
      <c r="D37" s="63"/>
      <c r="E37" s="63"/>
      <c r="F37" s="65"/>
      <c r="G37" s="65"/>
      <c r="H37" s="65"/>
      <c r="I37" s="63"/>
      <c r="J37" s="63"/>
      <c r="K37" s="63"/>
      <c r="L37" s="68"/>
    </row>
    <row r="38" spans="2:12" ht="33.75" customHeight="1">
      <c r="B38" s="22" t="s">
        <v>39</v>
      </c>
      <c r="C38" s="11"/>
      <c r="D38" s="63"/>
      <c r="E38" s="63"/>
      <c r="F38" s="65"/>
      <c r="G38" s="65"/>
      <c r="H38" s="65"/>
      <c r="I38" s="63"/>
      <c r="J38" s="63"/>
      <c r="K38" s="63"/>
      <c r="L38" s="68"/>
    </row>
    <row r="39" spans="2:12" ht="19.5" customHeight="1">
      <c r="B39" s="11" t="s">
        <v>69</v>
      </c>
      <c r="C39" s="11"/>
      <c r="D39" s="63"/>
      <c r="E39" s="63"/>
      <c r="F39" s="65"/>
      <c r="G39" s="65"/>
      <c r="H39" s="65"/>
      <c r="I39" s="63"/>
      <c r="J39" s="63"/>
      <c r="K39" s="63"/>
      <c r="L39" s="68"/>
    </row>
    <row r="40" spans="2:12" ht="17.25" customHeight="1">
      <c r="B40" s="55"/>
      <c r="C40" s="57" t="s">
        <v>70</v>
      </c>
      <c r="D40" s="48"/>
      <c r="E40" s="48"/>
      <c r="F40" s="66"/>
      <c r="G40" s="66"/>
      <c r="H40" s="66"/>
      <c r="I40" s="48"/>
      <c r="J40" s="48"/>
      <c r="K40" s="48"/>
      <c r="L40" s="69"/>
    </row>
    <row r="41" spans="2:12" ht="30" customHeight="1">
      <c r="B41" s="100"/>
      <c r="C41" s="102"/>
      <c r="D41" s="25"/>
      <c r="E41" s="24"/>
      <c r="F41" s="24"/>
      <c r="G41" s="24"/>
      <c r="H41" s="24"/>
      <c r="I41" s="24"/>
      <c r="J41" s="24"/>
      <c r="K41" s="24"/>
      <c r="L41" s="24"/>
    </row>
    <row r="42" spans="2:12" ht="30" customHeight="1">
      <c r="B42" s="100"/>
      <c r="C42" s="102"/>
      <c r="D42" s="25"/>
      <c r="E42" s="24"/>
      <c r="F42" s="24"/>
      <c r="G42" s="24"/>
      <c r="H42" s="24"/>
      <c r="I42" s="24"/>
      <c r="J42" s="24"/>
      <c r="K42" s="24"/>
      <c r="L42" s="24"/>
    </row>
    <row r="43" spans="2:12" ht="21" customHeight="1">
      <c r="B43" s="100"/>
      <c r="C43" s="101"/>
      <c r="D43" s="25"/>
      <c r="E43" s="24"/>
      <c r="F43" s="24"/>
      <c r="G43" s="24"/>
      <c r="H43" s="24"/>
      <c r="I43" s="24"/>
      <c r="J43" s="24"/>
      <c r="K43" s="24"/>
      <c r="L43" s="24"/>
    </row>
    <row r="44" spans="2:12" ht="30" customHeight="1">
      <c r="B44" s="100"/>
      <c r="C44" s="101"/>
      <c r="D44" s="25"/>
      <c r="E44" s="24"/>
      <c r="F44" s="24"/>
      <c r="G44" s="24"/>
      <c r="H44" s="24"/>
      <c r="I44" s="24"/>
      <c r="J44" s="24"/>
      <c r="K44" s="24"/>
      <c r="L44" s="24"/>
    </row>
    <row r="45" spans="2:12" ht="30" customHeight="1">
      <c r="B45" s="100"/>
      <c r="C45" s="101"/>
      <c r="D45" s="25"/>
      <c r="E45" s="24"/>
      <c r="F45" s="24"/>
      <c r="G45" s="24"/>
      <c r="H45" s="24"/>
      <c r="I45" s="24"/>
      <c r="J45" s="24"/>
      <c r="K45" s="24"/>
      <c r="L45" s="24"/>
    </row>
    <row r="46" spans="2:12" ht="30" customHeight="1">
      <c r="B46" s="100"/>
      <c r="C46" s="102"/>
      <c r="D46" s="25"/>
      <c r="E46" s="24"/>
      <c r="F46" s="24"/>
      <c r="G46" s="24"/>
      <c r="H46" s="24"/>
      <c r="I46" s="24"/>
      <c r="J46" s="24"/>
      <c r="K46" s="24"/>
      <c r="L46" s="24"/>
    </row>
    <row r="47" spans="2:12" ht="17.25" customHeight="1">
      <c r="B47" s="26" t="s">
        <v>71</v>
      </c>
      <c r="C47" s="27"/>
      <c r="D47" s="77"/>
      <c r="E47" s="77"/>
      <c r="F47" s="77"/>
      <c r="G47" s="77"/>
      <c r="H47" s="77"/>
      <c r="I47" s="77"/>
      <c r="J47" s="77"/>
      <c r="K47" s="77"/>
      <c r="L47" s="23"/>
    </row>
    <row r="48" spans="2:12">
      <c r="B48" s="4"/>
      <c r="C48" s="4"/>
      <c r="D48" s="5"/>
      <c r="E48" s="4"/>
      <c r="F48" s="4"/>
      <c r="G48" s="4"/>
      <c r="H48" s="4"/>
      <c r="I48" s="4"/>
      <c r="J48" s="4"/>
      <c r="K48" s="4"/>
      <c r="L48" s="4"/>
    </row>
    <row r="49" spans="2:12" ht="17.25" customHeight="1">
      <c r="B49" s="15" t="s">
        <v>58</v>
      </c>
      <c r="C49" s="11" t="s">
        <v>79</v>
      </c>
      <c r="D49" s="17"/>
      <c r="E49" s="17"/>
      <c r="F49" s="10"/>
      <c r="G49" s="10"/>
      <c r="H49" s="10"/>
      <c r="I49" s="10"/>
      <c r="J49" s="10"/>
      <c r="K49" s="10"/>
      <c r="L49" s="10"/>
    </row>
    <row r="50" spans="2:12" ht="17.25" customHeight="1">
      <c r="B50" s="15" t="s">
        <v>59</v>
      </c>
      <c r="C50" s="11"/>
      <c r="D50" s="10"/>
      <c r="E50" s="10"/>
      <c r="F50" s="10"/>
      <c r="G50" s="10"/>
      <c r="H50" s="10"/>
      <c r="I50" s="10"/>
      <c r="J50" s="10"/>
      <c r="K50" s="10"/>
      <c r="L50" s="10"/>
    </row>
    <row r="51" spans="2:12" ht="17.25" customHeight="1">
      <c r="B51" s="15" t="s">
        <v>60</v>
      </c>
      <c r="C51" s="11"/>
      <c r="D51" s="10"/>
      <c r="E51" s="10"/>
      <c r="F51" s="10"/>
      <c r="G51" s="10"/>
      <c r="H51" s="10"/>
      <c r="I51" s="10"/>
      <c r="J51" s="10"/>
      <c r="K51" s="10"/>
      <c r="L51" s="10"/>
    </row>
    <row r="52" spans="2:12" ht="17.25" customHeight="1">
      <c r="B52" s="15" t="s">
        <v>61</v>
      </c>
      <c r="C52" s="11"/>
      <c r="D52" s="199" t="s">
        <v>62</v>
      </c>
      <c r="E52" s="200"/>
      <c r="F52" s="200"/>
      <c r="G52" s="200"/>
      <c r="H52" s="200"/>
      <c r="I52" s="200"/>
      <c r="J52" s="200"/>
      <c r="K52" s="200"/>
      <c r="L52" s="201"/>
    </row>
    <row r="53" spans="2:12" ht="29.25" customHeight="1">
      <c r="B53" s="15" t="s">
        <v>63</v>
      </c>
      <c r="C53" s="11"/>
      <c r="D53" s="47" t="s">
        <v>64</v>
      </c>
      <c r="E53" s="47" t="s">
        <v>23</v>
      </c>
      <c r="F53" s="64" t="s">
        <v>24</v>
      </c>
      <c r="G53" s="64" t="s">
        <v>25</v>
      </c>
      <c r="H53" s="64" t="s">
        <v>26</v>
      </c>
      <c r="I53" s="47" t="s">
        <v>27</v>
      </c>
      <c r="J53" s="47" t="s">
        <v>65</v>
      </c>
      <c r="K53" s="47" t="s">
        <v>66</v>
      </c>
      <c r="L53" s="67" t="s">
        <v>67</v>
      </c>
    </row>
    <row r="54" spans="2:12">
      <c r="B54" s="22" t="s">
        <v>37</v>
      </c>
      <c r="C54" s="11"/>
      <c r="D54" s="63"/>
      <c r="E54" s="63"/>
      <c r="F54" s="65"/>
      <c r="G54" s="65"/>
      <c r="H54" s="65"/>
      <c r="I54" s="63"/>
      <c r="J54" s="63"/>
      <c r="K54" s="63"/>
      <c r="L54" s="68"/>
    </row>
    <row r="55" spans="2:12">
      <c r="B55" s="22" t="s">
        <v>68</v>
      </c>
      <c r="C55" s="11"/>
      <c r="D55" s="63"/>
      <c r="E55" s="63"/>
      <c r="F55" s="65"/>
      <c r="G55" s="65"/>
      <c r="H55" s="65"/>
      <c r="I55" s="63"/>
      <c r="J55" s="63"/>
      <c r="K55" s="63"/>
      <c r="L55" s="68"/>
    </row>
    <row r="56" spans="2:12">
      <c r="B56" s="22" t="s">
        <v>39</v>
      </c>
      <c r="C56" s="11"/>
      <c r="D56" s="63"/>
      <c r="E56" s="63"/>
      <c r="F56" s="65"/>
      <c r="G56" s="65"/>
      <c r="H56" s="65"/>
      <c r="I56" s="63"/>
      <c r="J56" s="63"/>
      <c r="K56" s="63"/>
      <c r="L56" s="68"/>
    </row>
    <row r="57" spans="2:12" ht="17.25" customHeight="1">
      <c r="B57" s="11" t="s">
        <v>69</v>
      </c>
      <c r="C57" s="11"/>
      <c r="D57" s="63"/>
      <c r="E57" s="63"/>
      <c r="F57" s="65"/>
      <c r="G57" s="65"/>
      <c r="H57" s="65"/>
      <c r="I57" s="63"/>
      <c r="J57" s="63"/>
      <c r="K57" s="63"/>
      <c r="L57" s="68"/>
    </row>
    <row r="58" spans="2:12" ht="17.25" customHeight="1">
      <c r="B58" s="55"/>
      <c r="C58" s="57" t="s">
        <v>70</v>
      </c>
      <c r="D58" s="48"/>
      <c r="E58" s="48"/>
      <c r="F58" s="66"/>
      <c r="G58" s="66"/>
      <c r="H58" s="66"/>
      <c r="I58" s="48"/>
      <c r="J58" s="48"/>
      <c r="K58" s="48"/>
      <c r="L58" s="69"/>
    </row>
    <row r="59" spans="2:12" ht="29.25" customHeight="1">
      <c r="B59" s="100" t="s">
        <v>94</v>
      </c>
      <c r="C59" s="102"/>
      <c r="D59" s="23"/>
      <c r="E59" s="72"/>
      <c r="F59" s="72"/>
      <c r="G59" s="72"/>
      <c r="H59" s="72"/>
      <c r="I59" s="72"/>
      <c r="J59" s="72"/>
      <c r="K59" s="72"/>
      <c r="L59" s="23"/>
    </row>
    <row r="60" spans="2:12" ht="31.5" customHeight="1">
      <c r="B60" s="100" t="s">
        <v>94</v>
      </c>
      <c r="C60" s="102"/>
      <c r="D60" s="23"/>
      <c r="E60" s="72"/>
      <c r="F60" s="72"/>
      <c r="G60" s="72"/>
      <c r="H60" s="72"/>
      <c r="I60" s="72"/>
      <c r="J60" s="72"/>
      <c r="K60" s="72"/>
      <c r="L60" s="23"/>
    </row>
    <row r="61" spans="2:12" ht="14.25" customHeight="1">
      <c r="B61" s="100" t="s">
        <v>94</v>
      </c>
      <c r="C61" s="101"/>
      <c r="D61" s="23"/>
      <c r="E61" s="72"/>
      <c r="F61" s="72"/>
      <c r="G61" s="72"/>
      <c r="H61" s="72"/>
      <c r="I61" s="72"/>
      <c r="J61" s="72"/>
      <c r="K61" s="72"/>
      <c r="L61" s="23"/>
    </row>
    <row r="62" spans="2:12" ht="30" customHeight="1">
      <c r="B62" s="100" t="s">
        <v>95</v>
      </c>
      <c r="C62" s="101"/>
      <c r="D62" s="25"/>
      <c r="E62" s="24"/>
      <c r="F62" s="24"/>
      <c r="G62" s="24"/>
      <c r="H62" s="24"/>
      <c r="I62" s="24"/>
      <c r="J62" s="24"/>
      <c r="K62" s="24"/>
      <c r="L62" s="24"/>
    </row>
    <row r="63" spans="2:12" ht="30.75" customHeight="1">
      <c r="B63" s="100" t="s">
        <v>95</v>
      </c>
      <c r="C63" s="101"/>
      <c r="D63" s="25"/>
      <c r="E63" s="24"/>
      <c r="F63" s="24"/>
      <c r="G63" s="24"/>
      <c r="H63" s="24"/>
      <c r="I63" s="24"/>
      <c r="J63" s="24"/>
      <c r="K63" s="24"/>
      <c r="L63" s="24"/>
    </row>
    <row r="64" spans="2:12" ht="30" customHeight="1">
      <c r="B64" s="100" t="s">
        <v>95</v>
      </c>
      <c r="C64" s="102"/>
      <c r="D64" s="25"/>
      <c r="E64" s="24"/>
      <c r="F64" s="24"/>
      <c r="G64" s="24"/>
      <c r="H64" s="24"/>
      <c r="I64" s="24"/>
      <c r="J64" s="24"/>
      <c r="K64" s="24"/>
      <c r="L64" s="24"/>
    </row>
    <row r="65" spans="1:12" ht="17.25" customHeight="1">
      <c r="B65" s="26" t="s">
        <v>71</v>
      </c>
      <c r="C65" s="27"/>
      <c r="D65" s="77"/>
      <c r="E65" s="77"/>
      <c r="F65" s="77"/>
      <c r="G65" s="77"/>
      <c r="H65" s="77"/>
      <c r="I65" s="77"/>
      <c r="J65" s="77"/>
      <c r="K65" s="77"/>
      <c r="L65" s="23"/>
    </row>
    <row r="68" spans="1:12" ht="17.25" customHeight="1">
      <c r="B68" s="19" t="s">
        <v>55</v>
      </c>
      <c r="C68" s="19" t="s">
        <v>56</v>
      </c>
      <c r="D68" s="10"/>
      <c r="E68" s="10"/>
      <c r="F68" s="10"/>
      <c r="G68" s="10"/>
      <c r="H68" s="10"/>
      <c r="I68" s="10"/>
      <c r="J68" s="10"/>
      <c r="K68" s="10"/>
      <c r="L68" s="10"/>
    </row>
    <row r="69" spans="1:12" ht="17.25" customHeight="1">
      <c r="B69" s="11" t="s">
        <v>128</v>
      </c>
      <c r="C69" s="150" t="s">
        <v>109</v>
      </c>
      <c r="D69" s="10"/>
      <c r="E69" s="10"/>
      <c r="F69" s="10"/>
      <c r="G69" s="10"/>
      <c r="H69" s="10"/>
      <c r="I69" s="10"/>
      <c r="J69" s="10"/>
      <c r="K69" s="10"/>
      <c r="L69" s="10"/>
    </row>
    <row r="70" spans="1:12" ht="17.25" customHeight="1">
      <c r="B70" s="2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2" ht="17.25" customHeight="1">
      <c r="B71" s="21" t="s">
        <v>57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 ht="17.25" customHeight="1">
      <c r="B72" s="2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2" s="10" customFormat="1" ht="17.25" customHeight="1">
      <c r="B73" s="19" t="s">
        <v>106</v>
      </c>
      <c r="C73" s="147" t="s">
        <v>107</v>
      </c>
      <c r="I73" s="148"/>
    </row>
    <row r="74" spans="1:12" s="10" customFormat="1" ht="17.25" customHeight="1">
      <c r="B74" s="149" t="s">
        <v>108</v>
      </c>
      <c r="C74" s="150" t="s">
        <v>109</v>
      </c>
      <c r="I74" s="148"/>
    </row>
    <row r="75" spans="1:12" s="10" customFormat="1" ht="20.25" customHeight="1">
      <c r="B75" s="151"/>
      <c r="C75" s="150"/>
      <c r="I75" s="148"/>
    </row>
    <row r="76" spans="1:12" s="10" customFormat="1" ht="17.25" customHeight="1">
      <c r="B76" s="15" t="s">
        <v>110</v>
      </c>
      <c r="C76" s="152" t="s">
        <v>111</v>
      </c>
      <c r="D76" s="153"/>
      <c r="E76" s="153"/>
      <c r="F76" s="153"/>
      <c r="G76" s="153"/>
      <c r="H76" s="153"/>
      <c r="I76" s="154"/>
      <c r="J76" s="153"/>
      <c r="K76" s="153"/>
      <c r="L76" s="153"/>
    </row>
    <row r="77" spans="1:12" s="10" customFormat="1" ht="25.5" customHeight="1">
      <c r="B77" s="15" t="s">
        <v>112</v>
      </c>
      <c r="C77" s="155">
        <v>105021</v>
      </c>
      <c r="D77" s="153"/>
      <c r="E77" s="153"/>
      <c r="F77" s="153"/>
      <c r="G77" s="153"/>
      <c r="H77" s="153"/>
      <c r="I77" s="154"/>
      <c r="J77" s="153"/>
      <c r="K77" s="153"/>
      <c r="L77" s="153"/>
    </row>
    <row r="78" spans="1:12" s="161" customFormat="1" ht="24">
      <c r="A78" s="156"/>
      <c r="B78" s="157" t="s">
        <v>113</v>
      </c>
      <c r="C78" s="158" t="s">
        <v>137</v>
      </c>
      <c r="D78" s="159"/>
      <c r="E78" s="159"/>
      <c r="F78" s="160"/>
      <c r="G78" s="160"/>
      <c r="H78" s="160"/>
      <c r="I78" s="160"/>
      <c r="J78" s="160"/>
      <c r="K78" s="160"/>
      <c r="L78" s="160"/>
    </row>
    <row r="79" spans="1:12" s="161" customFormat="1" ht="14.25">
      <c r="A79" s="156"/>
      <c r="B79" s="157" t="s">
        <v>114</v>
      </c>
      <c r="C79" s="162" t="s">
        <v>108</v>
      </c>
      <c r="D79" s="202" t="s">
        <v>115</v>
      </c>
      <c r="E79" s="203"/>
      <c r="F79" s="203"/>
      <c r="G79" s="203"/>
      <c r="H79" s="203"/>
      <c r="I79" s="203"/>
      <c r="J79" s="203"/>
      <c r="K79" s="203"/>
      <c r="L79" s="204"/>
    </row>
    <row r="80" spans="1:12" s="161" customFormat="1" ht="36">
      <c r="A80" s="156"/>
      <c r="B80" s="157" t="s">
        <v>116</v>
      </c>
      <c r="C80" s="163">
        <v>11001</v>
      </c>
      <c r="D80" s="164" t="s">
        <v>64</v>
      </c>
      <c r="E80" s="164" t="s">
        <v>23</v>
      </c>
      <c r="F80" s="165" t="s">
        <v>24</v>
      </c>
      <c r="G80" s="165" t="s">
        <v>25</v>
      </c>
      <c r="H80" s="165" t="s">
        <v>26</v>
      </c>
      <c r="I80" s="164" t="s">
        <v>27</v>
      </c>
      <c r="J80" s="164" t="s">
        <v>65</v>
      </c>
      <c r="K80" s="164" t="s">
        <v>66</v>
      </c>
      <c r="L80" s="166" t="s">
        <v>67</v>
      </c>
    </row>
    <row r="81" spans="1:12" s="161" customFormat="1" ht="14.25">
      <c r="A81" s="156"/>
      <c r="B81" s="167" t="s">
        <v>117</v>
      </c>
      <c r="C81" s="168" t="s">
        <v>109</v>
      </c>
      <c r="D81" s="144"/>
      <c r="E81" s="144"/>
      <c r="F81" s="65"/>
      <c r="G81" s="65"/>
      <c r="H81" s="65"/>
      <c r="I81" s="144"/>
      <c r="J81" s="144"/>
      <c r="K81" s="144"/>
      <c r="L81" s="68"/>
    </row>
    <row r="82" spans="1:12" s="161" customFormat="1" ht="36">
      <c r="A82" s="156"/>
      <c r="B82" s="167" t="s">
        <v>118</v>
      </c>
      <c r="C82" s="146" t="s">
        <v>119</v>
      </c>
      <c r="D82" s="144"/>
      <c r="E82" s="144"/>
      <c r="F82" s="65"/>
      <c r="G82" s="65"/>
      <c r="H82" s="65"/>
      <c r="I82" s="144"/>
      <c r="J82" s="144"/>
      <c r="K82" s="144"/>
      <c r="L82" s="68"/>
    </row>
    <row r="83" spans="1:12" s="161" customFormat="1" ht="14.25">
      <c r="A83" s="156"/>
      <c r="B83" s="167" t="s">
        <v>120</v>
      </c>
      <c r="C83" s="169" t="s">
        <v>104</v>
      </c>
      <c r="D83" s="144"/>
      <c r="E83" s="144"/>
      <c r="F83" s="65"/>
      <c r="G83" s="65"/>
      <c r="H83" s="65"/>
      <c r="I83" s="144"/>
      <c r="J83" s="144"/>
      <c r="K83" s="144"/>
      <c r="L83" s="68"/>
    </row>
    <row r="84" spans="1:12" s="161" customFormat="1" ht="24">
      <c r="A84" s="156"/>
      <c r="B84" s="114" t="s">
        <v>77</v>
      </c>
      <c r="C84" s="170" t="s">
        <v>121</v>
      </c>
      <c r="D84" s="144"/>
      <c r="E84" s="144"/>
      <c r="F84" s="65"/>
      <c r="G84" s="65"/>
      <c r="H84" s="65"/>
      <c r="I84" s="144"/>
      <c r="J84" s="144"/>
      <c r="K84" s="144"/>
      <c r="L84" s="68"/>
    </row>
    <row r="85" spans="1:12" s="161" customFormat="1" ht="14.25">
      <c r="A85" s="156"/>
      <c r="B85" s="171"/>
      <c r="C85" s="172" t="s">
        <v>122</v>
      </c>
      <c r="D85" s="145"/>
      <c r="E85" s="145"/>
      <c r="F85" s="173"/>
      <c r="G85" s="173"/>
      <c r="H85" s="173"/>
      <c r="I85" s="173"/>
      <c r="J85" s="173"/>
      <c r="K85" s="173"/>
      <c r="L85" s="69"/>
    </row>
    <row r="86" spans="1:12" s="161" customFormat="1" ht="14.25">
      <c r="A86" s="156"/>
      <c r="B86" s="174" t="s">
        <v>123</v>
      </c>
      <c r="C86" s="175" t="s">
        <v>124</v>
      </c>
      <c r="D86" s="176"/>
      <c r="E86" s="177"/>
      <c r="F86" s="178">
        <v>154</v>
      </c>
      <c r="G86" s="178">
        <v>154</v>
      </c>
      <c r="H86" s="178">
        <v>154</v>
      </c>
      <c r="I86" s="179">
        <v>154</v>
      </c>
      <c r="J86" s="179">
        <v>165</v>
      </c>
      <c r="K86" s="179">
        <v>175</v>
      </c>
      <c r="L86" s="179"/>
    </row>
    <row r="87" spans="1:12" s="161" customFormat="1" ht="24">
      <c r="A87" s="156"/>
      <c r="B87" s="114" t="s">
        <v>125</v>
      </c>
      <c r="C87" s="175" t="s">
        <v>126</v>
      </c>
      <c r="D87" s="176"/>
      <c r="E87" s="177"/>
      <c r="F87" s="178">
        <v>17</v>
      </c>
      <c r="G87" s="178">
        <v>17</v>
      </c>
      <c r="H87" s="178">
        <v>17</v>
      </c>
      <c r="I87" s="186">
        <v>17</v>
      </c>
      <c r="J87" s="186">
        <v>20</v>
      </c>
      <c r="K87" s="186">
        <v>30</v>
      </c>
      <c r="L87" s="179"/>
    </row>
    <row r="88" spans="1:12" s="161" customFormat="1" ht="14.25">
      <c r="A88" s="156"/>
      <c r="B88" s="180" t="s">
        <v>127</v>
      </c>
      <c r="C88" s="181"/>
      <c r="D88" s="182"/>
      <c r="E88" s="182"/>
      <c r="F88" s="183">
        <f>I88*25/100</f>
        <v>542437.5</v>
      </c>
      <c r="G88" s="183">
        <f>I88*50/100</f>
        <v>1084875</v>
      </c>
      <c r="H88" s="183">
        <f>I88*75/100</f>
        <v>1627312.5</v>
      </c>
      <c r="I88" s="185">
        <v>2169750</v>
      </c>
      <c r="J88" s="185">
        <v>2495212.5</v>
      </c>
      <c r="K88" s="185">
        <v>2869494.375</v>
      </c>
      <c r="L88" s="184"/>
    </row>
    <row r="89" spans="1:12" ht="17.25" customHeight="1">
      <c r="B89" s="2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ht="17.25" hidden="1" customHeight="1">
      <c r="B90" s="15" t="s">
        <v>58</v>
      </c>
      <c r="C90" s="11" t="s">
        <v>79</v>
      </c>
      <c r="D90" s="17"/>
      <c r="E90" s="17"/>
      <c r="F90" s="10"/>
      <c r="G90" s="10"/>
      <c r="H90" s="10"/>
      <c r="I90" s="10"/>
      <c r="J90" s="10"/>
      <c r="K90" s="10"/>
      <c r="L90" s="10"/>
    </row>
    <row r="91" spans="1:12" ht="17.25" hidden="1" customHeight="1">
      <c r="B91" s="15" t="s">
        <v>59</v>
      </c>
      <c r="C91" s="11"/>
      <c r="D91" s="10"/>
      <c r="E91" s="10"/>
      <c r="F91" s="10"/>
      <c r="G91" s="10"/>
      <c r="H91" s="10"/>
      <c r="I91" s="10"/>
      <c r="J91" s="10"/>
      <c r="K91" s="10"/>
      <c r="L91" s="10"/>
    </row>
    <row r="92" spans="1:12" hidden="1">
      <c r="B92" s="15" t="s">
        <v>60</v>
      </c>
      <c r="C92" s="11"/>
      <c r="D92" s="10"/>
      <c r="E92" s="10"/>
      <c r="F92" s="10"/>
      <c r="G92" s="10"/>
      <c r="H92" s="10"/>
      <c r="I92" s="10"/>
      <c r="J92" s="10"/>
      <c r="K92" s="10"/>
      <c r="L92" s="10"/>
    </row>
    <row r="93" spans="1:12" ht="17.25" hidden="1" customHeight="1">
      <c r="B93" s="15" t="s">
        <v>61</v>
      </c>
      <c r="C93" s="11"/>
      <c r="D93" s="199" t="s">
        <v>62</v>
      </c>
      <c r="E93" s="200"/>
      <c r="F93" s="200"/>
      <c r="G93" s="200"/>
      <c r="H93" s="200"/>
      <c r="I93" s="200"/>
      <c r="J93" s="200"/>
      <c r="K93" s="200"/>
      <c r="L93" s="201"/>
    </row>
    <row r="94" spans="1:12" ht="30" hidden="1" customHeight="1">
      <c r="B94" s="15" t="s">
        <v>63</v>
      </c>
      <c r="C94" s="11"/>
      <c r="D94" s="47" t="s">
        <v>64</v>
      </c>
      <c r="E94" s="47" t="s">
        <v>23</v>
      </c>
      <c r="F94" s="64" t="s">
        <v>24</v>
      </c>
      <c r="G94" s="64" t="s">
        <v>25</v>
      </c>
      <c r="H94" s="64" t="s">
        <v>26</v>
      </c>
      <c r="I94" s="47" t="s">
        <v>27</v>
      </c>
      <c r="J94" s="47" t="s">
        <v>65</v>
      </c>
      <c r="K94" s="47" t="s">
        <v>66</v>
      </c>
      <c r="L94" s="67" t="s">
        <v>67</v>
      </c>
    </row>
    <row r="95" spans="1:12" ht="32.25" hidden="1" customHeight="1">
      <c r="B95" s="22" t="s">
        <v>37</v>
      </c>
      <c r="C95" s="11"/>
      <c r="D95" s="63"/>
      <c r="E95" s="63"/>
      <c r="F95" s="65"/>
      <c r="G95" s="65"/>
      <c r="H95" s="65"/>
      <c r="I95" s="63"/>
      <c r="J95" s="63"/>
      <c r="K95" s="63"/>
      <c r="L95" s="68"/>
    </row>
    <row r="96" spans="1:12" ht="57.75" hidden="1" customHeight="1">
      <c r="B96" s="22" t="s">
        <v>68</v>
      </c>
      <c r="C96" s="11"/>
      <c r="D96" s="63"/>
      <c r="E96" s="63"/>
      <c r="F96" s="65"/>
      <c r="G96" s="65"/>
      <c r="H96" s="65"/>
      <c r="I96" s="63"/>
      <c r="J96" s="63"/>
      <c r="K96" s="63"/>
      <c r="L96" s="68"/>
    </row>
    <row r="97" spans="2:12" ht="17.25" hidden="1" customHeight="1">
      <c r="B97" s="22" t="s">
        <v>39</v>
      </c>
      <c r="C97" s="11"/>
      <c r="D97" s="63"/>
      <c r="E97" s="63"/>
      <c r="F97" s="65"/>
      <c r="G97" s="65"/>
      <c r="H97" s="65"/>
      <c r="I97" s="63"/>
      <c r="J97" s="63"/>
      <c r="K97" s="63"/>
      <c r="L97" s="68"/>
    </row>
    <row r="98" spans="2:12" ht="17.25" hidden="1" customHeight="1">
      <c r="B98" s="11" t="s">
        <v>69</v>
      </c>
      <c r="C98" s="11"/>
      <c r="D98" s="63"/>
      <c r="E98" s="63"/>
      <c r="F98" s="65"/>
      <c r="G98" s="65"/>
      <c r="H98" s="65"/>
      <c r="I98" s="63"/>
      <c r="J98" s="63"/>
      <c r="K98" s="63"/>
      <c r="L98" s="68"/>
    </row>
    <row r="99" spans="2:12" ht="17.25" hidden="1" customHeight="1">
      <c r="B99" s="55"/>
      <c r="C99" s="57" t="s">
        <v>70</v>
      </c>
      <c r="D99" s="48"/>
      <c r="E99" s="48"/>
      <c r="F99" s="66"/>
      <c r="G99" s="66"/>
      <c r="H99" s="66"/>
      <c r="I99" s="48"/>
      <c r="J99" s="48"/>
      <c r="K99" s="48"/>
      <c r="L99" s="69"/>
    </row>
    <row r="100" spans="2:12" hidden="1">
      <c r="B100" s="11"/>
      <c r="C100" s="74"/>
      <c r="D100" s="72"/>
      <c r="E100" s="72"/>
      <c r="F100" s="23"/>
      <c r="G100" s="23"/>
      <c r="H100" s="23"/>
      <c r="I100" s="23"/>
      <c r="J100" s="23"/>
      <c r="K100" s="23"/>
      <c r="L100" s="23"/>
    </row>
    <row r="101" spans="2:12" ht="30" hidden="1" customHeight="1">
      <c r="B101" s="24"/>
      <c r="C101" s="73"/>
      <c r="D101" s="135"/>
      <c r="E101" s="24"/>
      <c r="F101" s="24"/>
      <c r="G101" s="24"/>
      <c r="H101" s="24"/>
      <c r="I101" s="24"/>
      <c r="J101" s="24"/>
      <c r="K101" s="24"/>
      <c r="L101" s="24"/>
    </row>
    <row r="102" spans="2:12" ht="30" hidden="1" customHeight="1">
      <c r="B102" s="24"/>
      <c r="C102" s="73"/>
      <c r="D102" s="135"/>
      <c r="E102" s="24"/>
      <c r="F102" s="24"/>
      <c r="G102" s="24"/>
      <c r="H102" s="24"/>
      <c r="I102" s="24"/>
      <c r="J102" s="24"/>
      <c r="K102" s="24"/>
      <c r="L102" s="24"/>
    </row>
    <row r="103" spans="2:12" ht="17.25" hidden="1" customHeight="1">
      <c r="B103" s="26" t="s">
        <v>71</v>
      </c>
      <c r="C103" s="27"/>
      <c r="D103" s="77"/>
      <c r="E103" s="77"/>
      <c r="F103" s="78"/>
      <c r="G103" s="78"/>
      <c r="H103" s="78"/>
      <c r="I103" s="77"/>
      <c r="J103" s="77"/>
      <c r="K103" s="77"/>
      <c r="L103" s="23"/>
    </row>
    <row r="104" spans="2:12" hidden="1">
      <c r="C104" s="76"/>
    </row>
    <row r="105" spans="2:12" ht="17.25" hidden="1" customHeight="1">
      <c r="B105" s="15" t="s">
        <v>58</v>
      </c>
      <c r="C105" s="11" t="s">
        <v>79</v>
      </c>
      <c r="D105" s="17"/>
      <c r="E105" s="17"/>
      <c r="F105" s="10"/>
      <c r="G105" s="10"/>
      <c r="H105" s="10"/>
      <c r="I105" s="10"/>
      <c r="J105" s="10"/>
      <c r="K105" s="10"/>
      <c r="L105" s="10"/>
    </row>
    <row r="106" spans="2:12" ht="17.25" hidden="1" customHeight="1">
      <c r="B106" s="15" t="s">
        <v>59</v>
      </c>
      <c r="C106" s="11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2:12" ht="39.75" hidden="1" customHeight="1">
      <c r="B107" s="15" t="s">
        <v>60</v>
      </c>
      <c r="C107" s="11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2:12" ht="17.25" hidden="1" customHeight="1">
      <c r="B108" s="15" t="s">
        <v>61</v>
      </c>
      <c r="C108" s="11"/>
      <c r="D108" s="199" t="s">
        <v>62</v>
      </c>
      <c r="E108" s="200"/>
      <c r="F108" s="200"/>
      <c r="G108" s="200"/>
      <c r="H108" s="200"/>
      <c r="I108" s="200"/>
      <c r="J108" s="200"/>
      <c r="K108" s="200"/>
      <c r="L108" s="201"/>
    </row>
    <row r="109" spans="2:12" ht="30" hidden="1" customHeight="1">
      <c r="B109" s="15" t="s">
        <v>63</v>
      </c>
      <c r="C109" s="11"/>
      <c r="D109" s="47" t="s">
        <v>64</v>
      </c>
      <c r="E109" s="47" t="s">
        <v>23</v>
      </c>
      <c r="F109" s="64" t="s">
        <v>24</v>
      </c>
      <c r="G109" s="64" t="s">
        <v>25</v>
      </c>
      <c r="H109" s="64" t="s">
        <v>26</v>
      </c>
      <c r="I109" s="47" t="s">
        <v>27</v>
      </c>
      <c r="J109" s="47" t="s">
        <v>65</v>
      </c>
      <c r="K109" s="47" t="s">
        <v>66</v>
      </c>
      <c r="L109" s="67" t="s">
        <v>67</v>
      </c>
    </row>
    <row r="110" spans="2:12" ht="45" hidden="1" customHeight="1">
      <c r="B110" s="22" t="s">
        <v>37</v>
      </c>
      <c r="C110" s="11"/>
      <c r="D110" s="63"/>
      <c r="E110" s="63"/>
      <c r="F110" s="65"/>
      <c r="G110" s="65"/>
      <c r="H110" s="65"/>
      <c r="I110" s="63"/>
      <c r="J110" s="63"/>
      <c r="K110" s="63"/>
      <c r="L110" s="68"/>
    </row>
    <row r="111" spans="2:12" ht="43.5" hidden="1" customHeight="1">
      <c r="B111" s="22" t="s">
        <v>68</v>
      </c>
      <c r="C111" s="11"/>
      <c r="D111" s="63"/>
      <c r="E111" s="63"/>
      <c r="F111" s="65"/>
      <c r="G111" s="65"/>
      <c r="H111" s="65"/>
      <c r="I111" s="63"/>
      <c r="J111" s="63"/>
      <c r="K111" s="63"/>
      <c r="L111" s="68"/>
    </row>
    <row r="112" spans="2:12" ht="17.25" hidden="1" customHeight="1">
      <c r="B112" s="22" t="s">
        <v>39</v>
      </c>
      <c r="C112" s="11"/>
      <c r="D112" s="63"/>
      <c r="E112" s="63"/>
      <c r="F112" s="65"/>
      <c r="G112" s="65"/>
      <c r="H112" s="65"/>
      <c r="I112" s="63"/>
      <c r="J112" s="63"/>
      <c r="K112" s="63"/>
      <c r="L112" s="68"/>
    </row>
    <row r="113" spans="2:12" hidden="1">
      <c r="B113" s="11" t="s">
        <v>69</v>
      </c>
      <c r="C113" s="11"/>
      <c r="D113" s="63"/>
      <c r="E113" s="63"/>
      <c r="F113" s="65"/>
      <c r="G113" s="65"/>
      <c r="H113" s="65"/>
      <c r="I113" s="63"/>
      <c r="J113" s="63"/>
      <c r="K113" s="63"/>
      <c r="L113" s="68"/>
    </row>
    <row r="114" spans="2:12" hidden="1">
      <c r="B114" s="55"/>
      <c r="C114" s="57" t="s">
        <v>70</v>
      </c>
      <c r="D114" s="48"/>
      <c r="E114" s="48"/>
      <c r="F114" s="66"/>
      <c r="G114" s="66"/>
      <c r="H114" s="66"/>
      <c r="I114" s="48"/>
      <c r="J114" s="48"/>
      <c r="K114" s="48"/>
      <c r="L114" s="69"/>
    </row>
    <row r="115" spans="2:12" hidden="1">
      <c r="B115" s="11"/>
      <c r="C115" s="74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2:12" hidden="1">
      <c r="B116" s="24"/>
      <c r="C116" s="73"/>
      <c r="D116" s="25"/>
      <c r="E116" s="24"/>
      <c r="F116" s="24"/>
      <c r="G116" s="24"/>
      <c r="H116" s="24"/>
      <c r="I116" s="24"/>
      <c r="J116" s="24"/>
      <c r="K116" s="24"/>
      <c r="L116" s="24"/>
    </row>
    <row r="117" spans="2:12" hidden="1">
      <c r="B117" s="24"/>
      <c r="C117" s="73"/>
      <c r="D117" s="25"/>
      <c r="E117" s="24"/>
      <c r="F117" s="24"/>
      <c r="G117" s="24"/>
      <c r="H117" s="24"/>
      <c r="I117" s="24"/>
      <c r="J117" s="24"/>
      <c r="K117" s="24"/>
      <c r="L117" s="24"/>
    </row>
    <row r="118" spans="2:12" hidden="1">
      <c r="B118" s="24"/>
      <c r="C118" s="73"/>
      <c r="D118" s="25"/>
      <c r="E118" s="24"/>
      <c r="F118" s="24"/>
      <c r="G118" s="24"/>
      <c r="H118" s="24"/>
      <c r="I118" s="24"/>
      <c r="J118" s="24"/>
      <c r="K118" s="24"/>
      <c r="L118" s="24"/>
    </row>
    <row r="119" spans="2:12" hidden="1">
      <c r="B119" s="26" t="s">
        <v>71</v>
      </c>
      <c r="C119" s="27"/>
      <c r="D119" s="77"/>
      <c r="E119" s="77"/>
      <c r="F119" s="78"/>
      <c r="G119" s="78"/>
      <c r="H119" s="78"/>
      <c r="I119" s="77"/>
      <c r="J119" s="77"/>
      <c r="K119" s="77"/>
      <c r="L119" s="23"/>
    </row>
    <row r="120" spans="2:12">
      <c r="C120" s="76"/>
    </row>
    <row r="121" spans="2:12" s="76" customFormat="1">
      <c r="B121" s="19" t="s">
        <v>55</v>
      </c>
      <c r="C121" s="19" t="s">
        <v>56</v>
      </c>
      <c r="D121" s="10"/>
      <c r="E121" s="10"/>
      <c r="F121" s="10"/>
      <c r="G121" s="10"/>
      <c r="H121" s="10"/>
      <c r="I121" s="10"/>
      <c r="J121" s="10"/>
      <c r="K121" s="10"/>
      <c r="L121" s="10"/>
    </row>
    <row r="122" spans="2:12" s="76" customFormat="1">
      <c r="B122" s="11" t="s">
        <v>76</v>
      </c>
      <c r="C122" s="11" t="s">
        <v>82</v>
      </c>
      <c r="D122" s="10"/>
      <c r="E122" s="10"/>
      <c r="F122" s="10"/>
      <c r="G122" s="10"/>
      <c r="H122" s="10"/>
      <c r="I122" s="10"/>
      <c r="J122" s="10"/>
      <c r="K122" s="10"/>
      <c r="L122" s="10"/>
    </row>
    <row r="123" spans="2:12" s="76" customFormat="1">
      <c r="B123" s="20"/>
      <c r="C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2:12" s="76" customFormat="1">
      <c r="B124" s="21" t="s">
        <v>57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</row>
    <row r="125" spans="2:12">
      <c r="C125" s="76"/>
    </row>
    <row r="126" spans="2:12" s="76" customFormat="1" ht="17.25" customHeight="1">
      <c r="B126" s="15" t="s">
        <v>58</v>
      </c>
      <c r="C126" s="11" t="s">
        <v>79</v>
      </c>
      <c r="D126" s="17"/>
      <c r="E126" s="17"/>
      <c r="F126" s="10"/>
      <c r="G126" s="10"/>
      <c r="H126" s="10"/>
      <c r="I126" s="10"/>
      <c r="J126" s="10"/>
      <c r="K126" s="10"/>
      <c r="L126" s="10"/>
    </row>
    <row r="127" spans="2:12" s="76" customFormat="1" ht="25.5">
      <c r="B127" s="15" t="s">
        <v>59</v>
      </c>
      <c r="C127" s="11">
        <v>104001</v>
      </c>
      <c r="D127" s="10"/>
      <c r="E127" s="10"/>
      <c r="F127" s="10"/>
      <c r="G127" s="10"/>
      <c r="H127" s="10"/>
      <c r="I127" s="10"/>
      <c r="J127" s="10"/>
      <c r="K127" s="10"/>
      <c r="L127" s="10"/>
    </row>
    <row r="128" spans="2:12" s="76" customFormat="1" ht="25.5">
      <c r="B128" s="15" t="s">
        <v>60</v>
      </c>
      <c r="C128" s="11" t="s">
        <v>133</v>
      </c>
      <c r="D128" s="10"/>
      <c r="E128" s="10"/>
      <c r="F128" s="10"/>
      <c r="G128" s="10"/>
      <c r="H128" s="10"/>
      <c r="I128" s="10"/>
      <c r="J128" s="10"/>
      <c r="K128" s="10"/>
      <c r="L128" s="10"/>
    </row>
    <row r="129" spans="2:12" s="76" customFormat="1" ht="17.25" customHeight="1">
      <c r="B129" s="15" t="s">
        <v>61</v>
      </c>
      <c r="C129" s="11">
        <v>1157</v>
      </c>
      <c r="D129" s="199" t="s">
        <v>62</v>
      </c>
      <c r="E129" s="200"/>
      <c r="F129" s="200"/>
      <c r="G129" s="200"/>
      <c r="H129" s="200"/>
      <c r="I129" s="200"/>
      <c r="J129" s="200"/>
      <c r="K129" s="200"/>
      <c r="L129" s="201"/>
    </row>
    <row r="130" spans="2:12" s="76" customFormat="1" ht="34.5" customHeight="1">
      <c r="B130" s="15" t="s">
        <v>63</v>
      </c>
      <c r="C130" s="11"/>
      <c r="D130" s="47" t="s">
        <v>64</v>
      </c>
      <c r="E130" s="47" t="s">
        <v>23</v>
      </c>
      <c r="F130" s="64" t="s">
        <v>24</v>
      </c>
      <c r="G130" s="64" t="s">
        <v>25</v>
      </c>
      <c r="H130" s="64" t="s">
        <v>26</v>
      </c>
      <c r="I130" s="47" t="s">
        <v>27</v>
      </c>
      <c r="J130" s="47" t="s">
        <v>65</v>
      </c>
      <c r="K130" s="47" t="s">
        <v>66</v>
      </c>
      <c r="L130" s="67" t="s">
        <v>67</v>
      </c>
    </row>
    <row r="131" spans="2:12" s="76" customFormat="1" ht="27" customHeight="1">
      <c r="B131" s="22" t="s">
        <v>37</v>
      </c>
      <c r="C131" s="231" t="s">
        <v>134</v>
      </c>
      <c r="D131" s="63"/>
      <c r="E131" s="63"/>
      <c r="F131" s="65"/>
      <c r="G131" s="65"/>
      <c r="H131" s="65"/>
      <c r="I131" s="63"/>
      <c r="J131" s="63"/>
      <c r="K131" s="63"/>
      <c r="L131" s="68"/>
    </row>
    <row r="132" spans="2:12" s="76" customFormat="1" ht="29.25" customHeight="1">
      <c r="B132" s="22" t="s">
        <v>68</v>
      </c>
      <c r="C132" s="231" t="s">
        <v>135</v>
      </c>
      <c r="D132" s="63"/>
      <c r="E132" s="63"/>
      <c r="F132" s="65"/>
      <c r="G132" s="65"/>
      <c r="H132" s="65"/>
      <c r="I132" s="63"/>
      <c r="J132" s="63"/>
      <c r="K132" s="63"/>
      <c r="L132" s="68"/>
    </row>
    <row r="133" spans="2:12" s="76" customFormat="1">
      <c r="B133" s="22" t="s">
        <v>39</v>
      </c>
      <c r="C133" s="11"/>
      <c r="D133" s="63"/>
      <c r="E133" s="63"/>
      <c r="F133" s="65"/>
      <c r="G133" s="65"/>
      <c r="H133" s="65"/>
      <c r="I133" s="63"/>
      <c r="J133" s="63"/>
      <c r="K133" s="63"/>
      <c r="L133" s="68"/>
    </row>
    <row r="134" spans="2:12" s="76" customFormat="1">
      <c r="B134" s="11" t="s">
        <v>77</v>
      </c>
      <c r="C134" s="11"/>
      <c r="D134" s="63"/>
      <c r="E134" s="63"/>
      <c r="F134" s="65"/>
      <c r="G134" s="65"/>
      <c r="H134" s="65"/>
      <c r="I134" s="63"/>
      <c r="J134" s="63"/>
      <c r="K134" s="63"/>
      <c r="L134" s="68"/>
    </row>
    <row r="135" spans="2:12" s="76" customFormat="1">
      <c r="B135" s="55"/>
      <c r="C135" s="57" t="s">
        <v>70</v>
      </c>
      <c r="D135" s="48"/>
      <c r="E135" s="48"/>
      <c r="F135" s="66"/>
      <c r="G135" s="66"/>
      <c r="H135" s="66"/>
      <c r="I135" s="48"/>
      <c r="J135" s="48"/>
      <c r="K135" s="48"/>
      <c r="L135" s="69"/>
    </row>
    <row r="136" spans="2:12" s="76" customFormat="1">
      <c r="B136" s="24"/>
      <c r="C136" s="73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2:12" s="76" customFormat="1">
      <c r="B137" s="24"/>
      <c r="C137" s="73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2:12" s="76" customFormat="1">
      <c r="B138" s="24"/>
      <c r="C138" s="73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2:12" s="76" customFormat="1">
      <c r="B139" s="24"/>
      <c r="C139" s="73"/>
      <c r="D139" s="24"/>
      <c r="E139" s="24"/>
      <c r="F139" s="24"/>
      <c r="G139" s="24"/>
      <c r="H139" s="24"/>
      <c r="I139" s="24"/>
      <c r="J139" s="24"/>
      <c r="K139" s="24"/>
      <c r="L139" s="24"/>
    </row>
    <row r="140" spans="2:12" s="76" customFormat="1">
      <c r="B140" s="24"/>
      <c r="C140" s="73"/>
      <c r="D140" s="24"/>
      <c r="E140" s="24"/>
      <c r="F140" s="24"/>
      <c r="G140" s="24"/>
      <c r="H140" s="24"/>
      <c r="I140" s="24"/>
      <c r="J140" s="24"/>
      <c r="K140" s="24"/>
      <c r="L140" s="24"/>
    </row>
    <row r="141" spans="2:12" s="76" customFormat="1" ht="17.25" customHeight="1">
      <c r="B141" s="26" t="s">
        <v>71</v>
      </c>
      <c r="C141" s="27"/>
      <c r="D141" s="105"/>
      <c r="E141" s="77"/>
      <c r="F141" s="78"/>
      <c r="G141" s="78"/>
      <c r="H141" s="78"/>
      <c r="I141" s="105">
        <v>179350</v>
      </c>
      <c r="J141" s="77">
        <v>150000</v>
      </c>
      <c r="K141" s="77">
        <v>130000</v>
      </c>
      <c r="L141" s="23"/>
    </row>
    <row r="142" spans="2:12">
      <c r="C142" s="76"/>
      <c r="D142" s="116"/>
    </row>
    <row r="143" spans="2:12" s="76" customFormat="1" ht="17.25" customHeight="1">
      <c r="B143" s="15" t="s">
        <v>58</v>
      </c>
      <c r="C143" s="11" t="s">
        <v>79</v>
      </c>
      <c r="D143" s="17"/>
      <c r="E143" s="17"/>
      <c r="F143" s="10"/>
      <c r="G143" s="10"/>
      <c r="H143" s="10"/>
      <c r="I143" s="10"/>
      <c r="J143" s="10"/>
      <c r="K143" s="10"/>
      <c r="L143" s="10"/>
    </row>
    <row r="144" spans="2:12" s="76" customFormat="1" ht="17.25" customHeight="1">
      <c r="B144" s="15" t="s">
        <v>59</v>
      </c>
      <c r="C144" s="11"/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2:12" s="76" customFormat="1" ht="17.25" customHeight="1">
      <c r="B145" s="15" t="s">
        <v>60</v>
      </c>
      <c r="C145" s="11"/>
      <c r="D145" s="10"/>
      <c r="E145" s="10"/>
      <c r="F145" s="10"/>
      <c r="G145" s="10"/>
      <c r="H145" s="10"/>
      <c r="I145" s="10"/>
      <c r="J145" s="10"/>
      <c r="K145" s="10"/>
      <c r="L145" s="10"/>
    </row>
    <row r="146" spans="2:12" s="76" customFormat="1" ht="17.25" customHeight="1">
      <c r="B146" s="15" t="s">
        <v>61</v>
      </c>
      <c r="C146" s="11"/>
      <c r="D146" s="199" t="s">
        <v>62</v>
      </c>
      <c r="E146" s="200"/>
      <c r="F146" s="200"/>
      <c r="G146" s="200"/>
      <c r="H146" s="200"/>
      <c r="I146" s="200"/>
      <c r="J146" s="200"/>
      <c r="K146" s="200"/>
      <c r="L146" s="201"/>
    </row>
    <row r="147" spans="2:12" s="76" customFormat="1" ht="35.25" customHeight="1">
      <c r="B147" s="15" t="s">
        <v>63</v>
      </c>
      <c r="C147" s="11"/>
      <c r="D147" s="47" t="s">
        <v>64</v>
      </c>
      <c r="E147" s="47" t="s">
        <v>23</v>
      </c>
      <c r="F147" s="64" t="s">
        <v>24</v>
      </c>
      <c r="G147" s="64" t="s">
        <v>25</v>
      </c>
      <c r="H147" s="64" t="s">
        <v>26</v>
      </c>
      <c r="I147" s="47" t="s">
        <v>27</v>
      </c>
      <c r="J147" s="47" t="s">
        <v>65</v>
      </c>
      <c r="K147" s="47" t="s">
        <v>66</v>
      </c>
      <c r="L147" s="67" t="s">
        <v>67</v>
      </c>
    </row>
    <row r="148" spans="2:12" s="76" customFormat="1">
      <c r="B148" s="22" t="s">
        <v>37</v>
      </c>
      <c r="C148" s="11"/>
      <c r="D148" s="63"/>
      <c r="E148" s="63"/>
      <c r="F148" s="65"/>
      <c r="G148" s="65"/>
      <c r="H148" s="65"/>
      <c r="I148" s="63"/>
      <c r="J148" s="63"/>
      <c r="K148" s="63"/>
      <c r="L148" s="68"/>
    </row>
    <row r="149" spans="2:12" s="76" customFormat="1" ht="30" customHeight="1">
      <c r="B149" s="22" t="s">
        <v>68</v>
      </c>
      <c r="C149" s="11"/>
      <c r="D149" s="63"/>
      <c r="E149" s="63"/>
      <c r="F149" s="65"/>
      <c r="G149" s="65"/>
      <c r="H149" s="65"/>
      <c r="I149" s="63"/>
      <c r="J149" s="63"/>
      <c r="K149" s="63"/>
      <c r="L149" s="68"/>
    </row>
    <row r="150" spans="2:12" s="76" customFormat="1">
      <c r="B150" s="22" t="s">
        <v>39</v>
      </c>
      <c r="C150" s="11"/>
      <c r="D150" s="63"/>
      <c r="E150" s="63"/>
      <c r="F150" s="65"/>
      <c r="G150" s="65"/>
      <c r="H150" s="65"/>
      <c r="I150" s="63"/>
      <c r="J150" s="63"/>
      <c r="K150" s="63"/>
      <c r="L150" s="68"/>
    </row>
    <row r="151" spans="2:12" s="76" customFormat="1">
      <c r="B151" s="11" t="s">
        <v>77</v>
      </c>
      <c r="C151" s="11"/>
      <c r="D151" s="63"/>
      <c r="E151" s="63"/>
      <c r="F151" s="65"/>
      <c r="G151" s="65"/>
      <c r="H151" s="65"/>
      <c r="I151" s="63"/>
      <c r="J151" s="63"/>
      <c r="K151" s="63"/>
      <c r="L151" s="68"/>
    </row>
    <row r="152" spans="2:12" s="76" customFormat="1">
      <c r="B152" s="55"/>
      <c r="C152" s="57" t="s">
        <v>70</v>
      </c>
      <c r="D152" s="48"/>
      <c r="E152" s="48"/>
      <c r="F152" s="66"/>
      <c r="G152" s="66"/>
      <c r="H152" s="66"/>
      <c r="I152" s="48"/>
      <c r="J152" s="48"/>
      <c r="K152" s="48"/>
      <c r="L152" s="69"/>
    </row>
    <row r="153" spans="2:12" s="76" customFormat="1">
      <c r="B153" s="24"/>
      <c r="C153" s="73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2:12" s="76" customFormat="1">
      <c r="B154" s="24"/>
      <c r="C154" s="73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76" customFormat="1">
      <c r="B155" s="26" t="s">
        <v>71</v>
      </c>
      <c r="C155" s="27"/>
      <c r="D155" s="105"/>
      <c r="E155" s="77"/>
      <c r="F155" s="78"/>
      <c r="G155" s="78"/>
      <c r="H155" s="78"/>
      <c r="I155" s="77"/>
      <c r="J155" s="77"/>
      <c r="K155" s="77"/>
      <c r="L155" s="23"/>
    </row>
    <row r="156" spans="2:12">
      <c r="C156" s="76"/>
    </row>
    <row r="157" spans="2:12" ht="17.25">
      <c r="C157" s="76"/>
      <c r="D157" s="140"/>
    </row>
    <row r="158" spans="2:12" s="76" customFormat="1" ht="17.25" customHeight="1">
      <c r="B158" s="15" t="s">
        <v>58</v>
      </c>
      <c r="C158" s="11" t="s">
        <v>79</v>
      </c>
      <c r="D158" s="140"/>
      <c r="E158" s="17"/>
      <c r="F158" s="10"/>
      <c r="G158" s="10"/>
      <c r="H158" s="10"/>
      <c r="I158" s="10"/>
      <c r="J158" s="10"/>
      <c r="K158" s="10"/>
      <c r="L158" s="10"/>
    </row>
    <row r="159" spans="2:12" s="76" customFormat="1" ht="17.25" customHeight="1">
      <c r="B159" s="15" t="s">
        <v>59</v>
      </c>
      <c r="C159" s="11"/>
      <c r="D159" s="10"/>
      <c r="E159" s="10"/>
      <c r="F159" s="10"/>
      <c r="G159" s="10"/>
      <c r="H159" s="10"/>
      <c r="I159" s="10"/>
      <c r="J159" s="10"/>
      <c r="K159" s="10"/>
      <c r="L159" s="10"/>
    </row>
    <row r="160" spans="2:12" s="76" customFormat="1" ht="17.25" customHeight="1">
      <c r="B160" s="15" t="s">
        <v>60</v>
      </c>
      <c r="C160" s="11"/>
      <c r="D160" s="10"/>
      <c r="E160" s="10"/>
      <c r="F160" s="10"/>
      <c r="G160" s="10"/>
      <c r="H160" s="10"/>
      <c r="I160" s="10"/>
      <c r="J160" s="10"/>
      <c r="K160" s="10"/>
      <c r="L160" s="10"/>
    </row>
    <row r="161" spans="2:12" s="76" customFormat="1" ht="17.25" customHeight="1">
      <c r="B161" s="15" t="s">
        <v>61</v>
      </c>
      <c r="C161" s="11"/>
      <c r="D161" s="199" t="s">
        <v>62</v>
      </c>
      <c r="E161" s="200"/>
      <c r="F161" s="200"/>
      <c r="G161" s="200"/>
      <c r="H161" s="200"/>
      <c r="I161" s="200"/>
      <c r="J161" s="200"/>
      <c r="K161" s="200"/>
      <c r="L161" s="201"/>
    </row>
    <row r="162" spans="2:12" s="76" customFormat="1" ht="28.5" customHeight="1">
      <c r="B162" s="15" t="s">
        <v>63</v>
      </c>
      <c r="C162" s="11"/>
      <c r="D162" s="47" t="s">
        <v>64</v>
      </c>
      <c r="E162" s="47" t="s">
        <v>23</v>
      </c>
      <c r="F162" s="64" t="s">
        <v>24</v>
      </c>
      <c r="G162" s="64" t="s">
        <v>25</v>
      </c>
      <c r="H162" s="64" t="s">
        <v>26</v>
      </c>
      <c r="I162" s="47" t="s">
        <v>27</v>
      </c>
      <c r="J162" s="47" t="s">
        <v>65</v>
      </c>
      <c r="K162" s="47" t="s">
        <v>66</v>
      </c>
      <c r="L162" s="67" t="s">
        <v>67</v>
      </c>
    </row>
    <row r="163" spans="2:12" s="76" customFormat="1">
      <c r="B163" s="22" t="s">
        <v>37</v>
      </c>
      <c r="C163" s="11"/>
      <c r="D163" s="63"/>
      <c r="E163" s="63"/>
      <c r="F163" s="65"/>
      <c r="G163" s="65"/>
      <c r="H163" s="65"/>
      <c r="I163" s="63"/>
      <c r="J163" s="63"/>
      <c r="K163" s="63"/>
      <c r="L163" s="68"/>
    </row>
    <row r="164" spans="2:12" s="76" customFormat="1">
      <c r="B164" s="22" t="s">
        <v>68</v>
      </c>
      <c r="C164" s="11"/>
      <c r="D164" s="63"/>
      <c r="E164" s="63"/>
      <c r="F164" s="65"/>
      <c r="G164" s="65"/>
      <c r="H164" s="65"/>
      <c r="I164" s="63"/>
      <c r="J164" s="63"/>
      <c r="K164" s="63"/>
      <c r="L164" s="68"/>
    </row>
    <row r="165" spans="2:12" s="76" customFormat="1">
      <c r="B165" s="22" t="s">
        <v>39</v>
      </c>
      <c r="C165" s="11"/>
      <c r="D165" s="63"/>
      <c r="E165" s="63"/>
      <c r="F165" s="65"/>
      <c r="G165" s="65"/>
      <c r="H165" s="65"/>
      <c r="I165" s="63"/>
      <c r="J165" s="63"/>
      <c r="K165" s="63"/>
      <c r="L165" s="68"/>
    </row>
    <row r="166" spans="2:12" s="76" customFormat="1">
      <c r="B166" s="11" t="s">
        <v>77</v>
      </c>
      <c r="C166" s="11"/>
      <c r="D166" s="63"/>
      <c r="E166" s="63"/>
      <c r="F166" s="65"/>
      <c r="G166" s="65"/>
      <c r="H166" s="65"/>
      <c r="I166" s="63"/>
      <c r="J166" s="63"/>
      <c r="K166" s="63"/>
      <c r="L166" s="68"/>
    </row>
    <row r="167" spans="2:12" s="76" customFormat="1">
      <c r="B167" s="55"/>
      <c r="C167" s="57" t="s">
        <v>70</v>
      </c>
      <c r="D167" s="48"/>
      <c r="E167" s="48"/>
      <c r="F167" s="66"/>
      <c r="G167" s="66"/>
      <c r="H167" s="66"/>
      <c r="I167" s="48"/>
      <c r="J167" s="48"/>
      <c r="K167" s="48"/>
      <c r="L167" s="69"/>
    </row>
    <row r="168" spans="2:12" s="76" customFormat="1">
      <c r="B168" s="24"/>
      <c r="C168" s="73"/>
      <c r="D168" s="25"/>
      <c r="E168" s="24"/>
      <c r="F168" s="24"/>
      <c r="G168" s="24"/>
      <c r="H168" s="24"/>
      <c r="I168" s="24"/>
      <c r="J168" s="24"/>
      <c r="K168" s="24"/>
      <c r="L168" s="24"/>
    </row>
    <row r="169" spans="2:12" s="76" customFormat="1">
      <c r="B169" s="24"/>
      <c r="C169" s="73"/>
      <c r="D169" s="25"/>
      <c r="E169" s="24"/>
      <c r="F169" s="24"/>
      <c r="G169" s="24"/>
      <c r="H169" s="24"/>
      <c r="I169" s="24"/>
      <c r="J169" s="24"/>
      <c r="K169" s="24"/>
      <c r="L169" s="24"/>
    </row>
    <row r="170" spans="2:12" s="76" customFormat="1">
      <c r="B170" s="24"/>
      <c r="C170" s="73"/>
      <c r="D170" s="25"/>
      <c r="E170" s="24"/>
      <c r="F170" s="24"/>
      <c r="G170" s="24"/>
      <c r="H170" s="24"/>
      <c r="I170" s="24"/>
      <c r="J170" s="24"/>
      <c r="K170" s="24"/>
      <c r="L170" s="24"/>
    </row>
    <row r="171" spans="2:12" s="76" customFormat="1">
      <c r="B171" s="24"/>
      <c r="C171" s="73"/>
      <c r="D171" s="25"/>
      <c r="E171" s="24"/>
      <c r="F171" s="24"/>
      <c r="G171" s="24"/>
      <c r="H171" s="24"/>
      <c r="I171" s="24"/>
      <c r="J171" s="24"/>
      <c r="K171" s="24"/>
      <c r="L171" s="24"/>
    </row>
    <row r="172" spans="2:12" s="76" customFormat="1">
      <c r="B172" s="24"/>
      <c r="C172" s="73"/>
      <c r="D172" s="25"/>
      <c r="E172" s="24"/>
      <c r="F172" s="24"/>
      <c r="G172" s="24"/>
      <c r="H172" s="24"/>
      <c r="I172" s="24"/>
      <c r="J172" s="24"/>
      <c r="K172" s="24"/>
      <c r="L172" s="24"/>
    </row>
    <row r="173" spans="2:12" s="76" customFormat="1">
      <c r="B173" s="24"/>
      <c r="C173" s="73"/>
      <c r="D173" s="25"/>
      <c r="E173" s="24"/>
      <c r="F173" s="24"/>
      <c r="G173" s="24"/>
      <c r="H173" s="24"/>
      <c r="I173" s="24"/>
      <c r="J173" s="24"/>
      <c r="K173" s="24"/>
      <c r="L173" s="24"/>
    </row>
    <row r="174" spans="2:12" s="76" customFormat="1">
      <c r="B174" s="26" t="s">
        <v>71</v>
      </c>
      <c r="C174" s="27"/>
      <c r="D174" s="77"/>
      <c r="E174" s="77"/>
      <c r="F174" s="78"/>
      <c r="G174" s="78"/>
      <c r="H174" s="78"/>
      <c r="I174" s="105"/>
      <c r="J174" s="77"/>
      <c r="K174" s="77"/>
      <c r="L174" s="23"/>
    </row>
    <row r="175" spans="2:12">
      <c r="C175" s="76"/>
    </row>
    <row r="176" spans="2:12" s="76" customFormat="1" ht="17.25" customHeight="1">
      <c r="B176" s="15" t="s">
        <v>58</v>
      </c>
      <c r="C176" s="11" t="s">
        <v>79</v>
      </c>
      <c r="D176" s="17"/>
      <c r="E176" s="17"/>
      <c r="F176" s="10"/>
      <c r="G176" s="10"/>
      <c r="H176" s="10"/>
      <c r="I176" s="10"/>
      <c r="J176" s="10"/>
      <c r="K176" s="10"/>
      <c r="L176" s="10"/>
    </row>
    <row r="177" spans="2:12" s="76" customFormat="1" ht="17.25" customHeight="1">
      <c r="B177" s="15" t="s">
        <v>59</v>
      </c>
      <c r="C177" s="11"/>
      <c r="D177" s="10"/>
      <c r="E177" s="10"/>
      <c r="F177" s="10"/>
      <c r="G177" s="10"/>
      <c r="H177" s="10"/>
      <c r="I177" s="10"/>
      <c r="J177" s="10"/>
      <c r="K177" s="10"/>
      <c r="L177" s="10"/>
    </row>
    <row r="178" spans="2:12" s="76" customFormat="1" ht="17.25" customHeight="1">
      <c r="B178" s="15" t="s">
        <v>60</v>
      </c>
      <c r="C178" s="11"/>
      <c r="D178" s="10"/>
      <c r="E178" s="10"/>
      <c r="F178" s="10"/>
      <c r="G178" s="10"/>
      <c r="H178" s="10"/>
      <c r="I178" s="10"/>
      <c r="J178" s="10"/>
      <c r="K178" s="10"/>
      <c r="L178" s="10"/>
    </row>
    <row r="179" spans="2:12" s="76" customFormat="1" ht="17.25" customHeight="1">
      <c r="B179" s="15" t="s">
        <v>61</v>
      </c>
      <c r="C179" s="11"/>
      <c r="D179" s="199" t="s">
        <v>62</v>
      </c>
      <c r="E179" s="200"/>
      <c r="F179" s="200"/>
      <c r="G179" s="200"/>
      <c r="H179" s="200"/>
      <c r="I179" s="200"/>
      <c r="J179" s="200"/>
      <c r="K179" s="200"/>
      <c r="L179" s="201"/>
    </row>
    <row r="180" spans="2:12" s="76" customFormat="1" ht="27" customHeight="1">
      <c r="B180" s="15" t="s">
        <v>63</v>
      </c>
      <c r="C180" s="11"/>
      <c r="D180" s="47" t="s">
        <v>64</v>
      </c>
      <c r="E180" s="47" t="s">
        <v>23</v>
      </c>
      <c r="F180" s="64" t="s">
        <v>24</v>
      </c>
      <c r="G180" s="64" t="s">
        <v>25</v>
      </c>
      <c r="H180" s="64" t="s">
        <v>26</v>
      </c>
      <c r="I180" s="47" t="s">
        <v>27</v>
      </c>
      <c r="J180" s="47" t="s">
        <v>65</v>
      </c>
      <c r="K180" s="47" t="s">
        <v>66</v>
      </c>
      <c r="L180" s="67" t="s">
        <v>67</v>
      </c>
    </row>
    <row r="181" spans="2:12" s="76" customFormat="1">
      <c r="B181" s="22" t="s">
        <v>37</v>
      </c>
      <c r="C181" s="11"/>
      <c r="D181" s="63"/>
      <c r="E181" s="63"/>
      <c r="F181" s="65"/>
      <c r="G181" s="65"/>
      <c r="H181" s="65"/>
      <c r="I181" s="63"/>
      <c r="J181" s="63"/>
      <c r="K181" s="63"/>
      <c r="L181" s="68"/>
    </row>
    <row r="182" spans="2:12" s="76" customFormat="1" ht="41.25" customHeight="1">
      <c r="B182" s="22" t="s">
        <v>68</v>
      </c>
      <c r="C182" s="11"/>
      <c r="D182" s="63"/>
      <c r="E182" s="63"/>
      <c r="F182" s="65"/>
      <c r="G182" s="65"/>
      <c r="H182" s="65"/>
      <c r="I182" s="63"/>
      <c r="J182" s="63"/>
      <c r="K182" s="63"/>
      <c r="L182" s="68"/>
    </row>
    <row r="183" spans="2:12" s="76" customFormat="1">
      <c r="B183" s="22" t="s">
        <v>39</v>
      </c>
      <c r="C183" s="11"/>
      <c r="D183" s="63"/>
      <c r="E183" s="63"/>
      <c r="F183" s="65"/>
      <c r="G183" s="65"/>
      <c r="H183" s="65"/>
      <c r="I183" s="63"/>
      <c r="J183" s="63"/>
      <c r="K183" s="63"/>
      <c r="L183" s="68"/>
    </row>
    <row r="184" spans="2:12" s="76" customFormat="1">
      <c r="B184" s="11" t="s">
        <v>77</v>
      </c>
      <c r="C184" s="11"/>
      <c r="D184" s="63"/>
      <c r="E184" s="63"/>
      <c r="F184" s="65"/>
      <c r="G184" s="65"/>
      <c r="H184" s="65"/>
      <c r="I184" s="63"/>
      <c r="J184" s="63"/>
      <c r="K184" s="63"/>
      <c r="L184" s="68"/>
    </row>
    <row r="185" spans="2:12" s="76" customFormat="1">
      <c r="B185" s="55"/>
      <c r="C185" s="57" t="s">
        <v>70</v>
      </c>
      <c r="D185" s="48"/>
      <c r="E185" s="48"/>
      <c r="F185" s="66"/>
      <c r="G185" s="66"/>
      <c r="H185" s="66"/>
      <c r="I185" s="48"/>
      <c r="J185" s="48"/>
      <c r="K185" s="48"/>
      <c r="L185" s="69"/>
    </row>
    <row r="186" spans="2:12" s="76" customFormat="1">
      <c r="B186" s="24"/>
      <c r="C186" s="73"/>
      <c r="D186" s="25"/>
      <c r="E186" s="24"/>
      <c r="F186" s="24"/>
      <c r="G186" s="24"/>
      <c r="H186" s="24"/>
      <c r="I186" s="24"/>
      <c r="J186" s="24"/>
      <c r="K186" s="24"/>
      <c r="L186" s="24"/>
    </row>
    <row r="187" spans="2:12" s="76" customFormat="1">
      <c r="B187" s="24"/>
      <c r="C187" s="73"/>
      <c r="D187" s="25"/>
      <c r="E187" s="24"/>
      <c r="F187" s="24"/>
      <c r="G187" s="24"/>
      <c r="H187" s="24"/>
      <c r="I187" s="24"/>
      <c r="J187" s="24"/>
      <c r="K187" s="24"/>
      <c r="L187" s="24"/>
    </row>
    <row r="188" spans="2:12" s="76" customFormat="1">
      <c r="B188" s="24"/>
      <c r="C188" s="73"/>
      <c r="D188" s="25"/>
      <c r="E188" s="24"/>
      <c r="F188" s="24"/>
      <c r="G188" s="24"/>
      <c r="H188" s="24"/>
      <c r="I188" s="24"/>
      <c r="J188" s="24"/>
      <c r="K188" s="24"/>
      <c r="L188" s="24"/>
    </row>
    <row r="189" spans="2:12" s="76" customFormat="1">
      <c r="B189" s="24"/>
      <c r="C189" s="73"/>
      <c r="D189" s="25"/>
      <c r="E189" s="24"/>
      <c r="F189" s="24"/>
      <c r="G189" s="24"/>
      <c r="H189" s="24"/>
      <c r="I189" s="24"/>
      <c r="J189" s="24"/>
      <c r="K189" s="24"/>
      <c r="L189" s="24"/>
    </row>
    <row r="190" spans="2:12" s="76" customFormat="1">
      <c r="B190" s="24"/>
      <c r="C190" s="73"/>
      <c r="D190" s="25"/>
      <c r="E190" s="24"/>
      <c r="F190" s="24"/>
      <c r="G190" s="24"/>
      <c r="H190" s="24"/>
      <c r="I190" s="24"/>
      <c r="J190" s="24"/>
      <c r="K190" s="24"/>
      <c r="L190" s="24"/>
    </row>
    <row r="191" spans="2:12" s="76" customFormat="1">
      <c r="B191" s="24"/>
      <c r="C191" s="73"/>
      <c r="D191" s="25"/>
      <c r="E191" s="24"/>
      <c r="F191" s="24"/>
      <c r="G191" s="24"/>
      <c r="H191" s="24"/>
      <c r="I191" s="24"/>
      <c r="J191" s="24"/>
      <c r="K191" s="24"/>
      <c r="L191" s="24"/>
    </row>
    <row r="192" spans="2:12" s="76" customFormat="1">
      <c r="B192" s="26" t="s">
        <v>71</v>
      </c>
      <c r="C192" s="27"/>
      <c r="D192" s="77"/>
      <c r="E192" s="77"/>
      <c r="F192" s="78"/>
      <c r="G192" s="78"/>
      <c r="H192" s="78"/>
      <c r="I192" s="77"/>
      <c r="J192" s="77"/>
      <c r="K192" s="77"/>
      <c r="L192" s="23"/>
    </row>
    <row r="195" spans="2:12" s="76" customFormat="1" ht="17.25" customHeight="1">
      <c r="B195" s="19" t="s">
        <v>55</v>
      </c>
      <c r="C195" s="19" t="s">
        <v>56</v>
      </c>
      <c r="D195" s="10"/>
      <c r="E195" s="10"/>
      <c r="F195" s="10"/>
      <c r="G195" s="10"/>
      <c r="H195" s="10"/>
      <c r="I195" s="10"/>
      <c r="J195" s="10"/>
      <c r="K195" s="10"/>
      <c r="L195" s="10"/>
    </row>
    <row r="196" spans="2:12" s="76" customFormat="1" ht="17.25" customHeight="1">
      <c r="B196" s="11" t="s">
        <v>78</v>
      </c>
      <c r="C196" s="11" t="s">
        <v>81</v>
      </c>
      <c r="D196" s="10"/>
      <c r="E196" s="10"/>
      <c r="F196" s="10"/>
      <c r="G196" s="10"/>
      <c r="H196" s="10"/>
      <c r="I196" s="10"/>
      <c r="J196" s="10"/>
      <c r="K196" s="10"/>
      <c r="L196" s="10"/>
    </row>
    <row r="197" spans="2:12" s="76" customFormat="1" ht="17.25" customHeight="1">
      <c r="B197" s="20"/>
      <c r="C197" s="10"/>
      <c r="D197" s="10"/>
      <c r="E197" s="10"/>
      <c r="F197" s="10"/>
      <c r="G197" s="10"/>
      <c r="H197" s="10"/>
      <c r="I197" s="10"/>
      <c r="J197" s="10"/>
      <c r="K197" s="10"/>
      <c r="L197" s="10"/>
    </row>
    <row r="198" spans="2:12" s="76" customFormat="1" ht="17.25" customHeight="1">
      <c r="B198" s="21" t="s">
        <v>57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2:12" s="76" customFormat="1" ht="17.25" customHeight="1">
      <c r="B199" s="2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2:12" s="76" customFormat="1" ht="17.25" customHeight="1">
      <c r="B200" s="15" t="s">
        <v>58</v>
      </c>
      <c r="C200" s="11" t="s">
        <v>79</v>
      </c>
      <c r="D200" s="17"/>
      <c r="E200" s="17"/>
      <c r="F200" s="10"/>
      <c r="G200" s="10"/>
      <c r="H200" s="10"/>
      <c r="I200" s="10"/>
      <c r="J200" s="10"/>
      <c r="K200" s="10"/>
      <c r="L200" s="10"/>
    </row>
    <row r="201" spans="2:12" s="76" customFormat="1" ht="30.75" customHeight="1">
      <c r="B201" s="15" t="s">
        <v>59</v>
      </c>
      <c r="C201" s="11">
        <v>104001</v>
      </c>
      <c r="D201" s="10"/>
      <c r="E201" s="10"/>
      <c r="F201" s="10"/>
      <c r="G201" s="10"/>
      <c r="H201" s="10"/>
      <c r="I201" s="10"/>
      <c r="J201" s="10"/>
      <c r="K201" s="10"/>
      <c r="L201" s="10"/>
    </row>
    <row r="202" spans="2:12" s="76" customFormat="1" ht="25.5">
      <c r="B202" s="15" t="s">
        <v>60</v>
      </c>
      <c r="C202" s="11" t="s">
        <v>133</v>
      </c>
      <c r="D202" s="10"/>
      <c r="E202" s="10"/>
      <c r="F202" s="10"/>
      <c r="G202" s="10"/>
      <c r="H202" s="10"/>
      <c r="I202" s="10"/>
      <c r="J202" s="10"/>
      <c r="K202" s="10"/>
      <c r="L202" s="10"/>
    </row>
    <row r="203" spans="2:12" s="76" customFormat="1">
      <c r="B203" s="15" t="s">
        <v>61</v>
      </c>
      <c r="C203" s="11">
        <v>1212</v>
      </c>
      <c r="D203" s="199" t="s">
        <v>62</v>
      </c>
      <c r="E203" s="200"/>
      <c r="F203" s="200"/>
      <c r="G203" s="200"/>
      <c r="H203" s="200"/>
      <c r="I203" s="200"/>
      <c r="J203" s="200"/>
      <c r="K203" s="200"/>
      <c r="L203" s="201"/>
    </row>
    <row r="204" spans="2:12" s="76" customFormat="1" ht="33.75" customHeight="1">
      <c r="B204" s="15" t="s">
        <v>63</v>
      </c>
      <c r="C204" s="11"/>
      <c r="D204" s="47" t="s">
        <v>64</v>
      </c>
      <c r="E204" s="47" t="s">
        <v>23</v>
      </c>
      <c r="F204" s="64" t="s">
        <v>24</v>
      </c>
      <c r="G204" s="64" t="s">
        <v>25</v>
      </c>
      <c r="H204" s="64" t="s">
        <v>26</v>
      </c>
      <c r="I204" s="47" t="s">
        <v>27</v>
      </c>
      <c r="J204" s="47" t="s">
        <v>65</v>
      </c>
      <c r="K204" s="47" t="s">
        <v>66</v>
      </c>
      <c r="L204" s="67" t="s">
        <v>67</v>
      </c>
    </row>
    <row r="205" spans="2:12" s="76" customFormat="1" ht="45.75" customHeight="1">
      <c r="B205" s="22" t="s">
        <v>37</v>
      </c>
      <c r="C205" s="11" t="s">
        <v>136</v>
      </c>
      <c r="D205" s="63"/>
      <c r="E205" s="63"/>
      <c r="F205" s="65"/>
      <c r="G205" s="65"/>
      <c r="H205" s="65"/>
      <c r="I205" s="63"/>
      <c r="J205" s="63"/>
      <c r="K205" s="63"/>
      <c r="L205" s="68"/>
    </row>
    <row r="206" spans="2:12" s="76" customFormat="1" ht="40.5" customHeight="1">
      <c r="B206" s="22" t="s">
        <v>68</v>
      </c>
      <c r="C206" s="11"/>
      <c r="D206" s="63"/>
      <c r="E206" s="63"/>
      <c r="F206" s="65"/>
      <c r="G206" s="65"/>
      <c r="H206" s="65"/>
      <c r="I206" s="63"/>
      <c r="J206" s="63"/>
      <c r="K206" s="63"/>
      <c r="L206" s="68"/>
    </row>
    <row r="207" spans="2:12" s="76" customFormat="1">
      <c r="B207" s="22" t="s">
        <v>39</v>
      </c>
      <c r="C207" s="11"/>
      <c r="D207" s="63"/>
      <c r="E207" s="63"/>
      <c r="F207" s="65"/>
      <c r="G207" s="65"/>
      <c r="H207" s="65"/>
      <c r="I207" s="63"/>
      <c r="J207" s="63"/>
      <c r="K207" s="63"/>
      <c r="L207" s="68"/>
    </row>
    <row r="208" spans="2:12" s="76" customFormat="1">
      <c r="B208" s="11" t="s">
        <v>69</v>
      </c>
      <c r="C208" s="11"/>
      <c r="D208" s="63"/>
      <c r="E208" s="63"/>
      <c r="F208" s="65"/>
      <c r="G208" s="65"/>
      <c r="H208" s="65"/>
      <c r="I208" s="63"/>
      <c r="J208" s="63"/>
      <c r="K208" s="63"/>
      <c r="L208" s="68"/>
    </row>
    <row r="209" spans="2:12" s="76" customFormat="1">
      <c r="B209" s="55"/>
      <c r="C209" s="57"/>
      <c r="D209" s="48"/>
      <c r="E209" s="48"/>
      <c r="F209" s="66"/>
      <c r="G209" s="66"/>
      <c r="H209" s="66"/>
      <c r="I209" s="48"/>
      <c r="J209" s="48"/>
      <c r="K209" s="48"/>
      <c r="L209" s="69"/>
    </row>
    <row r="210" spans="2:12" s="76" customFormat="1" ht="17.25" customHeight="1">
      <c r="B210" s="11"/>
      <c r="C210" s="74"/>
      <c r="D210" s="23"/>
      <c r="E210" s="72"/>
      <c r="F210" s="23"/>
      <c r="G210" s="23"/>
      <c r="H210" s="23"/>
      <c r="I210" s="72"/>
      <c r="J210" s="23"/>
      <c r="K210" s="23"/>
      <c r="L210" s="23"/>
    </row>
    <row r="211" spans="2:12" s="76" customFormat="1">
      <c r="B211" s="24"/>
      <c r="C211" s="73"/>
      <c r="D211" s="25"/>
      <c r="E211" s="24"/>
      <c r="F211" s="24"/>
      <c r="G211" s="24"/>
      <c r="H211" s="24"/>
      <c r="I211" s="24"/>
      <c r="J211" s="24"/>
      <c r="K211" s="24"/>
      <c r="L211" s="24"/>
    </row>
    <row r="212" spans="2:12" s="76" customFormat="1">
      <c r="B212" s="24"/>
      <c r="C212" s="73"/>
      <c r="D212" s="25"/>
      <c r="E212" s="24"/>
      <c r="F212" s="24"/>
      <c r="G212" s="24"/>
      <c r="H212" s="24"/>
      <c r="I212" s="105"/>
      <c r="J212" s="105"/>
      <c r="K212" s="105"/>
      <c r="L212" s="24"/>
    </row>
    <row r="213" spans="2:12" s="76" customFormat="1">
      <c r="B213" s="26" t="s">
        <v>71</v>
      </c>
      <c r="C213" s="27"/>
      <c r="D213" s="77"/>
      <c r="E213" s="77"/>
      <c r="F213" s="78"/>
      <c r="G213" s="78"/>
      <c r="H213" s="78"/>
      <c r="I213" s="232">
        <v>7000000</v>
      </c>
      <c r="J213" s="232">
        <v>7000000</v>
      </c>
      <c r="K213" s="232">
        <v>6000000</v>
      </c>
      <c r="L213" s="23"/>
    </row>
    <row r="214" spans="2:12" s="76" customFormat="1">
      <c r="E214" s="139"/>
      <c r="I214" s="116"/>
      <c r="J214" s="116"/>
      <c r="K214" s="116"/>
    </row>
    <row r="215" spans="2:12" s="76" customFormat="1" ht="17.25" customHeight="1">
      <c r="B215" s="15" t="s">
        <v>58</v>
      </c>
      <c r="C215" s="11" t="s">
        <v>79</v>
      </c>
      <c r="D215" s="17"/>
      <c r="E215" s="17"/>
      <c r="F215" s="10"/>
      <c r="G215" s="10"/>
      <c r="H215" s="10"/>
      <c r="I215" s="10"/>
      <c r="J215" s="10"/>
      <c r="K215" s="10"/>
      <c r="L215" s="10"/>
    </row>
    <row r="216" spans="2:12" s="76" customFormat="1" ht="17.25" customHeight="1">
      <c r="B216" s="15" t="s">
        <v>59</v>
      </c>
      <c r="C216" s="11"/>
      <c r="D216" s="10"/>
      <c r="E216" s="10"/>
      <c r="F216" s="10"/>
      <c r="G216" s="10"/>
      <c r="H216" s="10"/>
      <c r="I216" s="10"/>
      <c r="J216" s="10"/>
      <c r="K216" s="10"/>
      <c r="L216" s="10"/>
    </row>
    <row r="217" spans="2:12" s="76" customFormat="1" ht="17.25" customHeight="1">
      <c r="B217" s="15" t="s">
        <v>60</v>
      </c>
      <c r="C217" s="11"/>
      <c r="D217" s="10"/>
      <c r="E217" s="10"/>
      <c r="F217" s="10"/>
      <c r="G217" s="10"/>
      <c r="H217" s="10"/>
      <c r="I217" s="10"/>
      <c r="J217" s="10"/>
      <c r="K217" s="10"/>
      <c r="L217" s="10"/>
    </row>
    <row r="218" spans="2:12" s="76" customFormat="1" ht="17.25" customHeight="1">
      <c r="B218" s="15" t="s">
        <v>61</v>
      </c>
      <c r="C218" s="11"/>
      <c r="D218" s="199" t="s">
        <v>62</v>
      </c>
      <c r="E218" s="200"/>
      <c r="F218" s="200"/>
      <c r="G218" s="200"/>
      <c r="H218" s="200"/>
      <c r="I218" s="200"/>
      <c r="J218" s="200"/>
      <c r="K218" s="200"/>
      <c r="L218" s="201"/>
    </row>
    <row r="219" spans="2:12" s="76" customFormat="1" ht="51">
      <c r="B219" s="15" t="s">
        <v>63</v>
      </c>
      <c r="C219" s="11"/>
      <c r="D219" s="47" t="s">
        <v>64</v>
      </c>
      <c r="E219" s="47" t="s">
        <v>23</v>
      </c>
      <c r="F219" s="64" t="s">
        <v>24</v>
      </c>
      <c r="G219" s="64" t="s">
        <v>25</v>
      </c>
      <c r="H219" s="64" t="s">
        <v>26</v>
      </c>
      <c r="I219" s="47" t="s">
        <v>27</v>
      </c>
      <c r="J219" s="47" t="s">
        <v>65</v>
      </c>
      <c r="K219" s="47" t="s">
        <v>66</v>
      </c>
      <c r="L219" s="67" t="s">
        <v>67</v>
      </c>
    </row>
    <row r="220" spans="2:12" s="76" customFormat="1">
      <c r="B220" s="22" t="s">
        <v>37</v>
      </c>
      <c r="C220" s="11" t="s">
        <v>139</v>
      </c>
      <c r="D220" s="63"/>
      <c r="E220" s="63"/>
      <c r="F220" s="65"/>
      <c r="G220" s="65"/>
      <c r="H220" s="65"/>
      <c r="I220" s="63"/>
      <c r="J220" s="63"/>
      <c r="K220" s="63"/>
      <c r="L220" s="68"/>
    </row>
    <row r="221" spans="2:12" s="76" customFormat="1" ht="63.75">
      <c r="B221" s="22" t="s">
        <v>68</v>
      </c>
      <c r="C221" s="11" t="s">
        <v>138</v>
      </c>
      <c r="D221" s="63"/>
      <c r="E221" s="63"/>
      <c r="F221" s="65"/>
      <c r="G221" s="65"/>
      <c r="H221" s="65"/>
      <c r="I221" s="63"/>
      <c r="J221" s="63"/>
      <c r="K221" s="63"/>
      <c r="L221" s="68"/>
    </row>
    <row r="222" spans="2:12" s="76" customFormat="1">
      <c r="B222" s="22" t="s">
        <v>39</v>
      </c>
      <c r="C222" s="11"/>
      <c r="D222" s="63"/>
      <c r="E222" s="63"/>
      <c r="F222" s="65"/>
      <c r="G222" s="65"/>
      <c r="H222" s="65"/>
      <c r="I222" s="63"/>
      <c r="J222" s="63"/>
      <c r="K222" s="63"/>
      <c r="L222" s="68"/>
    </row>
    <row r="223" spans="2:12" s="76" customFormat="1">
      <c r="B223" s="11" t="s">
        <v>69</v>
      </c>
      <c r="C223" s="11"/>
      <c r="D223" s="63"/>
      <c r="E223" s="63"/>
      <c r="F223" s="65"/>
      <c r="G223" s="65"/>
      <c r="H223" s="65"/>
      <c r="I223" s="63"/>
      <c r="J223" s="63"/>
      <c r="K223" s="63"/>
      <c r="L223" s="68"/>
    </row>
    <row r="224" spans="2:12" s="76" customFormat="1">
      <c r="B224" s="55"/>
      <c r="C224" s="57" t="s">
        <v>70</v>
      </c>
      <c r="D224" s="48"/>
      <c r="E224" s="48"/>
      <c r="F224" s="66"/>
      <c r="G224" s="66"/>
      <c r="H224" s="66"/>
      <c r="I224" s="48"/>
      <c r="J224" s="48"/>
      <c r="K224" s="48"/>
      <c r="L224" s="69"/>
    </row>
    <row r="225" spans="2:12" s="76" customFormat="1">
      <c r="B225" s="11"/>
      <c r="C225" s="74"/>
      <c r="D225" s="23"/>
      <c r="E225" s="72"/>
      <c r="F225" s="23"/>
      <c r="G225" s="23"/>
      <c r="H225" s="23"/>
      <c r="I225" s="23"/>
      <c r="J225" s="23"/>
      <c r="K225" s="23"/>
      <c r="L225" s="23"/>
    </row>
    <row r="226" spans="2:12" s="76" customFormat="1" ht="17.25" customHeight="1">
      <c r="B226" s="24"/>
      <c r="C226" s="73"/>
      <c r="D226" s="24"/>
      <c r="E226" s="24"/>
      <c r="F226" s="24"/>
      <c r="G226" s="24"/>
      <c r="H226" s="24"/>
      <c r="I226" s="24"/>
      <c r="J226" s="24"/>
      <c r="K226" s="24"/>
      <c r="L226" s="24"/>
    </row>
    <row r="227" spans="2:12" s="76" customFormat="1" ht="17.25" customHeight="1">
      <c r="B227" s="26" t="s">
        <v>71</v>
      </c>
      <c r="C227" s="27"/>
      <c r="D227" s="105"/>
      <c r="E227" s="77"/>
      <c r="F227" s="78"/>
      <c r="G227" s="78"/>
      <c r="H227" s="78"/>
      <c r="I227" s="77">
        <v>1000000</v>
      </c>
      <c r="J227" s="77">
        <v>2000000</v>
      </c>
      <c r="K227" s="77">
        <v>3000000</v>
      </c>
      <c r="L227" s="23"/>
    </row>
    <row r="228" spans="2:12">
      <c r="C228" s="76"/>
    </row>
    <row r="229" spans="2:12" s="76" customFormat="1" ht="17.25" customHeight="1">
      <c r="B229" s="15" t="s">
        <v>58</v>
      </c>
      <c r="C229" s="11" t="s">
        <v>79</v>
      </c>
      <c r="D229" s="17"/>
      <c r="E229" s="17"/>
      <c r="F229" s="10"/>
      <c r="G229" s="10"/>
      <c r="H229" s="10"/>
      <c r="I229" s="10"/>
      <c r="J229" s="10"/>
      <c r="K229" s="10"/>
      <c r="L229" s="10"/>
    </row>
    <row r="230" spans="2:12" s="76" customFormat="1" ht="28.5" customHeight="1">
      <c r="B230" s="15" t="s">
        <v>59</v>
      </c>
      <c r="C230" s="11"/>
      <c r="D230" s="10"/>
      <c r="E230" s="10"/>
      <c r="F230" s="10"/>
      <c r="G230" s="10"/>
      <c r="H230" s="10"/>
      <c r="I230" s="10"/>
      <c r="J230" s="10"/>
      <c r="K230" s="10"/>
      <c r="L230" s="10"/>
    </row>
    <row r="231" spans="2:12" s="76" customFormat="1" ht="17.25" customHeight="1">
      <c r="B231" s="15" t="s">
        <v>60</v>
      </c>
      <c r="C231" s="11"/>
      <c r="D231" s="10"/>
      <c r="E231" s="10"/>
      <c r="F231" s="10"/>
      <c r="G231" s="10"/>
      <c r="H231" s="10"/>
      <c r="I231" s="10"/>
      <c r="J231" s="10"/>
      <c r="K231" s="10"/>
      <c r="L231" s="10"/>
    </row>
    <row r="232" spans="2:12" s="76" customFormat="1" ht="17.25" customHeight="1">
      <c r="B232" s="15" t="s">
        <v>61</v>
      </c>
      <c r="C232" s="11"/>
      <c r="D232" s="199" t="s">
        <v>62</v>
      </c>
      <c r="E232" s="200"/>
      <c r="F232" s="200"/>
      <c r="G232" s="200"/>
      <c r="H232" s="200"/>
      <c r="I232" s="200"/>
      <c r="J232" s="200"/>
      <c r="K232" s="200"/>
      <c r="L232" s="201"/>
    </row>
    <row r="233" spans="2:12" s="76" customFormat="1" ht="35.25" customHeight="1">
      <c r="B233" s="15" t="s">
        <v>63</v>
      </c>
      <c r="C233" s="11"/>
      <c r="D233" s="47" t="s">
        <v>64</v>
      </c>
      <c r="E233" s="47" t="s">
        <v>23</v>
      </c>
      <c r="F233" s="64" t="s">
        <v>24</v>
      </c>
      <c r="G233" s="64" t="s">
        <v>25</v>
      </c>
      <c r="H233" s="64" t="s">
        <v>26</v>
      </c>
      <c r="I233" s="47" t="s">
        <v>27</v>
      </c>
      <c r="J233" s="47" t="s">
        <v>65</v>
      </c>
      <c r="K233" s="47" t="s">
        <v>66</v>
      </c>
      <c r="L233" s="67" t="s">
        <v>67</v>
      </c>
    </row>
    <row r="234" spans="2:12" s="76" customFormat="1">
      <c r="B234" s="22" t="s">
        <v>37</v>
      </c>
      <c r="C234" s="11"/>
      <c r="D234" s="63"/>
      <c r="E234" s="63"/>
      <c r="F234" s="65"/>
      <c r="G234" s="65"/>
      <c r="H234" s="65"/>
      <c r="I234" s="63"/>
      <c r="J234" s="63"/>
      <c r="K234" s="63"/>
      <c r="L234" s="68"/>
    </row>
    <row r="235" spans="2:12" s="76" customFormat="1">
      <c r="B235" s="22" t="s">
        <v>68</v>
      </c>
      <c r="C235" s="11"/>
      <c r="D235" s="63"/>
      <c r="E235" s="63"/>
      <c r="F235" s="65"/>
      <c r="G235" s="65"/>
      <c r="H235" s="65"/>
      <c r="I235" s="63"/>
      <c r="J235" s="63"/>
      <c r="K235" s="63"/>
      <c r="L235" s="68"/>
    </row>
    <row r="236" spans="2:12" s="76" customFormat="1">
      <c r="B236" s="22" t="s">
        <v>39</v>
      </c>
      <c r="C236" s="11"/>
      <c r="D236" s="63"/>
      <c r="E236" s="63"/>
      <c r="F236" s="65"/>
      <c r="G236" s="65"/>
      <c r="H236" s="65"/>
      <c r="I236" s="63"/>
      <c r="J236" s="63"/>
      <c r="K236" s="63"/>
      <c r="L236" s="68"/>
    </row>
    <row r="237" spans="2:12" s="76" customFormat="1">
      <c r="B237" s="11" t="s">
        <v>69</v>
      </c>
      <c r="C237" s="11"/>
      <c r="D237" s="63"/>
      <c r="E237" s="63"/>
      <c r="F237" s="65"/>
      <c r="G237" s="65"/>
      <c r="H237" s="65"/>
      <c r="I237" s="63"/>
      <c r="J237" s="63"/>
      <c r="K237" s="63"/>
      <c r="L237" s="68"/>
    </row>
    <row r="238" spans="2:12" s="76" customFormat="1">
      <c r="B238" s="55"/>
      <c r="C238" s="57" t="s">
        <v>70</v>
      </c>
      <c r="D238" s="48"/>
      <c r="E238" s="48"/>
      <c r="F238" s="66"/>
      <c r="G238" s="66"/>
      <c r="H238" s="66"/>
      <c r="I238" s="48"/>
      <c r="J238" s="48"/>
      <c r="K238" s="48"/>
      <c r="L238" s="69"/>
    </row>
    <row r="239" spans="2:12" s="76" customFormat="1">
      <c r="B239" s="11"/>
      <c r="C239" s="74"/>
      <c r="D239" s="23"/>
      <c r="E239" s="72"/>
      <c r="F239" s="23"/>
      <c r="G239" s="23"/>
      <c r="H239" s="23"/>
      <c r="I239" s="72"/>
      <c r="J239" s="72"/>
      <c r="K239" s="72"/>
      <c r="L239" s="23"/>
    </row>
    <row r="240" spans="2:12" s="76" customFormat="1">
      <c r="B240" s="24"/>
      <c r="C240" s="73"/>
      <c r="D240" s="25"/>
      <c r="E240" s="24"/>
      <c r="F240" s="24"/>
      <c r="G240" s="24"/>
      <c r="H240" s="24"/>
      <c r="I240" s="24"/>
      <c r="J240" s="24"/>
      <c r="K240" s="24"/>
      <c r="L240" s="24"/>
    </row>
    <row r="241" spans="2:12" s="76" customFormat="1">
      <c r="B241" s="26" t="s">
        <v>71</v>
      </c>
      <c r="C241" s="27"/>
      <c r="D241" s="77"/>
      <c r="E241" s="77"/>
      <c r="F241" s="78"/>
      <c r="G241" s="78"/>
      <c r="H241" s="78"/>
      <c r="I241" s="77"/>
      <c r="J241" s="77"/>
      <c r="K241" s="77"/>
      <c r="L241" s="23"/>
    </row>
    <row r="242" spans="2:12" s="76" customFormat="1">
      <c r="I242" s="103"/>
      <c r="J242" s="103"/>
      <c r="K242" s="103"/>
    </row>
  </sheetData>
  <mergeCells count="13">
    <mergeCell ref="D93:L93"/>
    <mergeCell ref="D18:L18"/>
    <mergeCell ref="D34:L34"/>
    <mergeCell ref="D52:L52"/>
    <mergeCell ref="D79:L79"/>
    <mergeCell ref="D108:L108"/>
    <mergeCell ref="D129:L129"/>
    <mergeCell ref="D146:L146"/>
    <mergeCell ref="D203:L203"/>
    <mergeCell ref="D232:L232"/>
    <mergeCell ref="D218:L218"/>
    <mergeCell ref="D161:L161"/>
    <mergeCell ref="D179:L179"/>
  </mergeCells>
  <pageMargins left="0.2" right="0.2" top="0.31" bottom="0.42" header="0.17" footer="0.17"/>
  <pageSetup paperSize="9" scale="70" orientation="landscape" r:id="rId1"/>
  <ignoredErrors>
    <ignoredError sqref="A114:L114 A100:B113 A99:L99 A1:L4 A24:L24 D15:L15 A15:B23 D16:L23 A12:L14 A11:B11 D11:L11 A30:L30 A25:A28 A40:L40 A31:B39 D31:L39 A48:L48 A41:A46 A58:L58 A49:B57 D49:L57 A59:A64 A89:B98 D89:L98 A70:B72 D69:L72 A66:L67 A47:C47 A65:C65 A68:C68 E68:L68 A153:B154 A152:L152 A136:B151 D142:L151 A135:L135 D125:L134 D122:L124 D120:L120 A29:C29 D104:L113 A122:B134 A121:L121 A115:B120 A69 A6:L10 A5:B5 D5:L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A13" zoomScale="85" zoomScaleNormal="85" workbookViewId="0">
      <selection activeCell="F36" sqref="F36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1:13">
      <c r="C1" s="1"/>
      <c r="D1" s="1"/>
      <c r="E1" s="1"/>
      <c r="F1" s="28" t="s">
        <v>10</v>
      </c>
    </row>
    <row r="2" spans="1:13">
      <c r="C2" s="34"/>
      <c r="D2" s="34"/>
      <c r="E2" s="35"/>
      <c r="F2" s="35"/>
    </row>
    <row r="3" spans="1:13">
      <c r="B3" s="32"/>
      <c r="C3" s="31"/>
      <c r="D3" s="31"/>
      <c r="E3" s="32"/>
      <c r="F3" s="32"/>
    </row>
    <row r="4" spans="1:13" ht="19.5" customHeight="1">
      <c r="B4" s="224" t="s">
        <v>8</v>
      </c>
      <c r="C4" s="224"/>
      <c r="D4" s="224"/>
      <c r="E4" s="11">
        <v>104001</v>
      </c>
      <c r="F4" s="32"/>
    </row>
    <row r="5" spans="1:13" ht="25.5">
      <c r="B5" s="224" t="s">
        <v>9</v>
      </c>
      <c r="C5" s="224"/>
      <c r="D5" s="224"/>
      <c r="E5" s="11" t="s">
        <v>72</v>
      </c>
      <c r="F5" s="32"/>
    </row>
    <row r="6" spans="1:13">
      <c r="C6" s="31"/>
      <c r="D6" s="31"/>
      <c r="E6" s="32"/>
      <c r="F6" s="32"/>
    </row>
    <row r="7" spans="1:13">
      <c r="B7" s="29" t="s">
        <v>15</v>
      </c>
      <c r="C7" s="31"/>
      <c r="D7" s="31"/>
      <c r="E7" s="32"/>
      <c r="F7" s="32"/>
    </row>
    <row r="8" spans="1:13">
      <c r="B8" s="32"/>
      <c r="C8" s="32"/>
      <c r="D8" s="32"/>
      <c r="E8" s="32"/>
      <c r="F8" s="32"/>
    </row>
    <row r="9" spans="1:13" ht="15" customHeight="1">
      <c r="B9" s="225" t="s">
        <v>11</v>
      </c>
      <c r="C9" s="226"/>
      <c r="D9" s="227" t="s">
        <v>16</v>
      </c>
      <c r="E9" s="228"/>
      <c r="F9" s="222" t="s">
        <v>12</v>
      </c>
    </row>
    <row r="10" spans="1:13" ht="25.5" customHeight="1">
      <c r="B10" s="30" t="s">
        <v>7</v>
      </c>
      <c r="C10" s="30" t="s">
        <v>13</v>
      </c>
      <c r="D10" s="229"/>
      <c r="E10" s="230"/>
      <c r="F10" s="223"/>
    </row>
    <row r="11" spans="1:13" ht="15" customHeight="1">
      <c r="B11" s="36" t="s">
        <v>14</v>
      </c>
      <c r="C11" s="39"/>
      <c r="D11" s="33"/>
      <c r="E11" s="33"/>
      <c r="F11" s="37"/>
    </row>
    <row r="12" spans="1:13" ht="15" customHeight="1">
      <c r="A12" s="103"/>
      <c r="B12" s="127">
        <v>1040</v>
      </c>
      <c r="C12" s="40"/>
      <c r="D12" s="213" t="s">
        <v>80</v>
      </c>
      <c r="E12" s="214"/>
      <c r="F12" s="129"/>
      <c r="G12" s="116"/>
      <c r="H12" s="116"/>
      <c r="I12" s="103"/>
      <c r="J12" s="103"/>
      <c r="K12" s="103"/>
      <c r="L12" s="103"/>
      <c r="M12" s="103"/>
    </row>
    <row r="13" spans="1:13" s="116" customFormat="1">
      <c r="B13" s="210"/>
      <c r="C13" s="40"/>
      <c r="D13" s="208"/>
      <c r="E13" s="209"/>
      <c r="F13" s="129"/>
      <c r="H13" s="125"/>
    </row>
    <row r="14" spans="1:13" s="116" customFormat="1">
      <c r="B14" s="211"/>
      <c r="C14" s="40"/>
      <c r="D14" s="128"/>
      <c r="E14" s="38"/>
      <c r="F14" s="129"/>
    </row>
    <row r="15" spans="1:13" s="116" customFormat="1">
      <c r="B15" s="211"/>
      <c r="C15" s="40"/>
      <c r="D15" s="128"/>
      <c r="E15" s="38"/>
      <c r="F15" s="129"/>
    </row>
    <row r="16" spans="1:13">
      <c r="A16" s="103"/>
      <c r="B16" s="211"/>
      <c r="C16" s="40"/>
      <c r="D16" s="208"/>
      <c r="E16" s="209"/>
      <c r="F16" s="129"/>
      <c r="G16" s="116"/>
      <c r="H16" s="125"/>
      <c r="I16" s="103"/>
      <c r="J16" s="103"/>
      <c r="K16" s="103"/>
      <c r="L16" s="103"/>
      <c r="M16" s="103"/>
    </row>
    <row r="17" spans="1:13">
      <c r="A17" s="103"/>
      <c r="B17" s="211"/>
      <c r="C17" s="40"/>
      <c r="D17" s="128"/>
      <c r="E17" s="38"/>
      <c r="F17" s="129"/>
      <c r="G17" s="116"/>
      <c r="H17" s="116"/>
      <c r="I17" s="103"/>
      <c r="J17" s="103"/>
      <c r="K17" s="103"/>
      <c r="L17" s="103"/>
      <c r="M17" s="103"/>
    </row>
    <row r="18" spans="1:13">
      <c r="A18" s="103"/>
      <c r="B18" s="211"/>
      <c r="C18" s="40"/>
      <c r="D18" s="208"/>
      <c r="E18" s="209"/>
      <c r="F18" s="129"/>
      <c r="G18" s="116"/>
      <c r="H18" s="116"/>
      <c r="I18" s="103"/>
      <c r="J18" s="103"/>
      <c r="K18" s="103"/>
      <c r="L18" s="103"/>
      <c r="M18" s="103"/>
    </row>
    <row r="19" spans="1:13">
      <c r="A19" s="103"/>
      <c r="B19" s="211"/>
      <c r="C19" s="40"/>
      <c r="D19" s="128"/>
      <c r="E19" s="38"/>
      <c r="F19" s="129"/>
      <c r="G19" s="116"/>
      <c r="H19" s="116"/>
      <c r="I19" s="103"/>
      <c r="J19" s="103"/>
      <c r="K19" s="103"/>
      <c r="L19" s="103"/>
      <c r="M19" s="103"/>
    </row>
    <row r="20" spans="1:13" ht="15" customHeight="1">
      <c r="A20" s="103"/>
      <c r="B20" s="127">
        <v>1157</v>
      </c>
      <c r="C20" s="40"/>
      <c r="D20" s="213" t="s">
        <v>96</v>
      </c>
      <c r="E20" s="214"/>
      <c r="F20" s="129"/>
      <c r="G20" s="116"/>
      <c r="H20" s="125"/>
      <c r="I20" s="116"/>
      <c r="J20" s="116"/>
      <c r="K20" s="116"/>
      <c r="L20" s="116"/>
      <c r="M20" s="116"/>
    </row>
    <row r="21" spans="1:13">
      <c r="A21" s="103"/>
      <c r="B21" s="210"/>
      <c r="C21" s="40"/>
      <c r="D21" s="208"/>
      <c r="E21" s="209"/>
      <c r="F21" s="129"/>
      <c r="G21" s="116"/>
      <c r="H21" s="116"/>
      <c r="I21" s="116"/>
      <c r="J21" s="116"/>
      <c r="K21" s="116"/>
      <c r="L21" s="116"/>
      <c r="M21" s="116"/>
    </row>
    <row r="22" spans="1:13">
      <c r="A22" s="103"/>
      <c r="B22" s="211"/>
      <c r="C22" s="40"/>
      <c r="D22" s="128"/>
      <c r="E22" s="38"/>
      <c r="F22" s="129"/>
      <c r="G22" s="116"/>
      <c r="H22" s="116"/>
      <c r="I22" s="116"/>
      <c r="J22" s="116"/>
      <c r="K22" s="116"/>
      <c r="L22" s="116"/>
      <c r="M22" s="116"/>
    </row>
    <row r="23" spans="1:13">
      <c r="A23" s="103"/>
      <c r="B23" s="211"/>
      <c r="C23" s="40"/>
      <c r="D23" s="208"/>
      <c r="E23" s="209"/>
      <c r="F23" s="129"/>
      <c r="G23" s="116"/>
      <c r="H23" s="116"/>
      <c r="I23" s="116"/>
      <c r="J23" s="116"/>
      <c r="K23" s="116"/>
      <c r="L23" s="116"/>
      <c r="M23" s="116"/>
    </row>
    <row r="24" spans="1:13">
      <c r="A24" s="103"/>
      <c r="B24" s="211"/>
      <c r="C24" s="40"/>
      <c r="D24" s="128"/>
      <c r="E24" s="38"/>
      <c r="F24" s="129"/>
      <c r="G24" s="116"/>
      <c r="H24" s="116"/>
      <c r="I24" s="116"/>
      <c r="J24" s="116"/>
      <c r="K24" s="116"/>
      <c r="L24" s="116"/>
      <c r="M24" s="116"/>
    </row>
    <row r="25" spans="1:13">
      <c r="A25" s="103"/>
      <c r="B25" s="211"/>
      <c r="C25" s="40"/>
      <c r="D25" s="208"/>
      <c r="E25" s="209"/>
      <c r="F25" s="129"/>
      <c r="G25" s="116"/>
      <c r="H25" s="116"/>
      <c r="I25" s="116"/>
      <c r="J25" s="116"/>
      <c r="K25" s="116"/>
      <c r="L25" s="116"/>
      <c r="M25" s="123"/>
    </row>
    <row r="26" spans="1:13">
      <c r="A26" s="103"/>
      <c r="B26" s="211"/>
      <c r="C26" s="40"/>
      <c r="D26" s="128"/>
      <c r="E26" s="38"/>
      <c r="F26" s="129"/>
      <c r="G26" s="116"/>
      <c r="H26" s="116"/>
      <c r="I26" s="116"/>
      <c r="J26" s="116"/>
      <c r="K26" s="116"/>
      <c r="L26" s="116"/>
      <c r="M26" s="116"/>
    </row>
    <row r="27" spans="1:13">
      <c r="A27" s="103"/>
      <c r="B27" s="211"/>
      <c r="C27" s="40"/>
      <c r="D27" s="208"/>
      <c r="E27" s="209"/>
      <c r="F27" s="129"/>
      <c r="G27" s="103"/>
      <c r="H27" s="103"/>
      <c r="I27" s="103"/>
      <c r="J27" s="103"/>
      <c r="K27" s="103"/>
      <c r="L27" s="103"/>
      <c r="M27" s="103"/>
    </row>
    <row r="28" spans="1:13">
      <c r="A28" s="103"/>
      <c r="B28" s="211"/>
      <c r="C28" s="40"/>
      <c r="D28" s="128"/>
      <c r="E28" s="38"/>
      <c r="F28" s="129"/>
      <c r="G28" s="103"/>
      <c r="H28" s="103"/>
      <c r="I28" s="103"/>
      <c r="J28" s="103"/>
      <c r="K28" s="103"/>
      <c r="L28" s="103"/>
      <c r="M28" s="103"/>
    </row>
    <row r="29" spans="1:13">
      <c r="A29" s="103"/>
      <c r="B29" s="211"/>
      <c r="C29" s="40"/>
      <c r="D29" s="208"/>
      <c r="E29" s="209"/>
      <c r="F29" s="129"/>
      <c r="G29" s="103"/>
      <c r="H29" s="103"/>
      <c r="I29" s="103"/>
      <c r="J29" s="103"/>
      <c r="K29" s="103"/>
      <c r="L29" s="103"/>
      <c r="M29" s="103"/>
    </row>
    <row r="30" spans="1:13">
      <c r="A30" s="103"/>
      <c r="B30" s="211"/>
      <c r="C30" s="40"/>
      <c r="D30" s="128"/>
      <c r="E30" s="38"/>
      <c r="F30" s="129"/>
      <c r="G30" s="103"/>
      <c r="H30" s="103"/>
      <c r="I30" s="103"/>
      <c r="J30" s="103"/>
      <c r="K30" s="103"/>
      <c r="L30" s="103"/>
      <c r="M30" s="103"/>
    </row>
    <row r="31" spans="1:13">
      <c r="A31" s="103"/>
      <c r="B31" s="211"/>
      <c r="C31" s="40"/>
      <c r="D31" s="208"/>
      <c r="E31" s="209"/>
      <c r="F31" s="129"/>
      <c r="G31" s="103"/>
      <c r="H31" s="103"/>
      <c r="I31" s="103"/>
      <c r="J31" s="103"/>
      <c r="K31" s="103"/>
      <c r="L31" s="103"/>
      <c r="M31" s="103"/>
    </row>
    <row r="32" spans="1:13">
      <c r="A32" s="103"/>
      <c r="B32" s="211"/>
      <c r="C32" s="40"/>
      <c r="D32" s="128"/>
      <c r="E32" s="38"/>
      <c r="F32" s="129"/>
      <c r="G32" s="103"/>
      <c r="H32" s="103"/>
      <c r="I32" s="103"/>
      <c r="J32" s="103"/>
      <c r="K32" s="103"/>
      <c r="L32" s="103"/>
      <c r="M32" s="103"/>
    </row>
    <row r="33" spans="1:13">
      <c r="A33" s="103"/>
      <c r="B33" s="211"/>
      <c r="C33" s="40"/>
      <c r="D33" s="215"/>
      <c r="E33" s="216"/>
      <c r="F33" s="129"/>
      <c r="G33" s="103"/>
      <c r="H33" s="103"/>
      <c r="I33" s="103"/>
      <c r="J33" s="103"/>
      <c r="K33" s="103"/>
      <c r="L33" s="103"/>
      <c r="M33" s="103"/>
    </row>
    <row r="34" spans="1:13">
      <c r="A34" s="103"/>
      <c r="B34" s="211"/>
      <c r="C34" s="40"/>
      <c r="D34" s="128"/>
      <c r="E34" s="38"/>
      <c r="F34" s="129"/>
      <c r="G34" s="103"/>
      <c r="H34" s="103"/>
      <c r="I34" s="103"/>
      <c r="J34" s="103"/>
      <c r="K34" s="103"/>
      <c r="L34" s="103"/>
      <c r="M34" s="103"/>
    </row>
    <row r="35" spans="1:13" s="187" customFormat="1" ht="15" customHeight="1">
      <c r="B35" s="149" t="s">
        <v>129</v>
      </c>
      <c r="C35" s="188"/>
      <c r="D35" s="206" t="s">
        <v>109</v>
      </c>
      <c r="E35" s="207"/>
      <c r="F35" s="189">
        <f>F36</f>
        <v>2169750</v>
      </c>
    </row>
    <row r="36" spans="1:13" s="187" customFormat="1" ht="25.5">
      <c r="B36" s="149"/>
      <c r="C36" s="188">
        <v>11001</v>
      </c>
      <c r="D36" s="190"/>
      <c r="E36" s="190" t="s">
        <v>130</v>
      </c>
      <c r="F36" s="189">
        <v>2169750</v>
      </c>
    </row>
    <row r="37" spans="1:13" s="103" customFormat="1" hidden="1">
      <c r="B37" s="136"/>
      <c r="C37" s="217"/>
      <c r="D37" s="220"/>
      <c r="E37" s="221"/>
      <c r="F37" s="130"/>
    </row>
    <row r="38" spans="1:13" s="103" customFormat="1" hidden="1">
      <c r="B38" s="136"/>
      <c r="C38" s="219"/>
      <c r="D38" s="113"/>
      <c r="E38" s="114"/>
      <c r="F38" s="129"/>
    </row>
    <row r="39" spans="1:13" s="103" customFormat="1" hidden="1">
      <c r="B39" s="136"/>
      <c r="C39" s="219"/>
      <c r="D39" s="113"/>
      <c r="E39" s="38"/>
      <c r="F39" s="129"/>
    </row>
    <row r="40" spans="1:13" s="103" customFormat="1" hidden="1">
      <c r="B40" s="136"/>
      <c r="C40" s="218"/>
      <c r="D40" s="115"/>
      <c r="E40" s="38"/>
      <c r="F40" s="131"/>
    </row>
    <row r="41" spans="1:13" s="103" customFormat="1" hidden="1">
      <c r="B41" s="136"/>
      <c r="C41" s="217"/>
      <c r="D41" s="208"/>
      <c r="E41" s="209"/>
      <c r="F41" s="132"/>
    </row>
    <row r="42" spans="1:13" s="103" customFormat="1" hidden="1">
      <c r="B42" s="136"/>
      <c r="C42" s="218"/>
      <c r="D42" s="115"/>
      <c r="E42" s="114"/>
      <c r="F42" s="132"/>
    </row>
    <row r="43" spans="1:13" s="103" customFormat="1" hidden="1">
      <c r="B43" s="136"/>
      <c r="C43" s="217"/>
      <c r="D43" s="208"/>
      <c r="E43" s="209"/>
      <c r="F43" s="131"/>
    </row>
    <row r="44" spans="1:13" s="103" customFormat="1" hidden="1">
      <c r="B44" s="136"/>
      <c r="C44" s="218"/>
      <c r="D44" s="115"/>
      <c r="E44" s="114"/>
      <c r="F44" s="131"/>
    </row>
    <row r="45" spans="1:13" s="103" customFormat="1" hidden="1">
      <c r="B45" s="136"/>
      <c r="C45" s="217"/>
      <c r="D45" s="208"/>
      <c r="E45" s="209"/>
      <c r="F45" s="131"/>
    </row>
    <row r="46" spans="1:13" s="103" customFormat="1" hidden="1">
      <c r="B46" s="136"/>
      <c r="C46" s="218"/>
      <c r="D46" s="115"/>
      <c r="E46" s="114"/>
      <c r="F46" s="131"/>
    </row>
    <row r="47" spans="1:13" s="103" customFormat="1" hidden="1">
      <c r="B47" s="136"/>
      <c r="C47" s="217"/>
      <c r="D47" s="208"/>
      <c r="E47" s="209"/>
      <c r="F47" s="131"/>
    </row>
    <row r="48" spans="1:13" s="103" customFormat="1" hidden="1">
      <c r="B48" s="137"/>
      <c r="C48" s="218"/>
      <c r="D48" s="115"/>
      <c r="E48" s="114"/>
      <c r="F48" s="131"/>
    </row>
    <row r="49" spans="2:6">
      <c r="B49" s="127">
        <v>1212</v>
      </c>
      <c r="C49" s="120"/>
      <c r="D49" s="212" t="s">
        <v>97</v>
      </c>
      <c r="E49" s="212"/>
      <c r="F49" s="124"/>
    </row>
    <row r="50" spans="2:6">
      <c r="B50" s="117"/>
      <c r="C50" s="120"/>
      <c r="D50" s="205"/>
      <c r="E50" s="205"/>
      <c r="F50" s="134"/>
    </row>
    <row r="51" spans="2:6">
      <c r="B51" s="117"/>
      <c r="C51" s="121"/>
      <c r="D51" s="122"/>
      <c r="E51" s="118"/>
      <c r="F51" s="133"/>
    </row>
    <row r="52" spans="2:6">
      <c r="B52" s="117"/>
      <c r="C52" s="120"/>
      <c r="D52" s="205"/>
      <c r="E52" s="205"/>
      <c r="F52" s="134"/>
    </row>
    <row r="53" spans="2:6">
      <c r="B53" s="117"/>
      <c r="C53" s="121"/>
      <c r="D53" s="122"/>
      <c r="E53" s="119"/>
      <c r="F53" s="138"/>
    </row>
    <row r="54" spans="2:6">
      <c r="B54" s="117"/>
      <c r="C54" s="120"/>
      <c r="D54" s="205"/>
      <c r="E54" s="205"/>
      <c r="F54" s="134"/>
    </row>
    <row r="55" spans="2:6">
      <c r="B55" s="117"/>
      <c r="C55" s="121"/>
      <c r="D55" s="122"/>
      <c r="E55" s="118"/>
      <c r="F55" s="133"/>
    </row>
    <row r="56" spans="2:6">
      <c r="B56" s="117"/>
      <c r="C56" s="120"/>
      <c r="D56" s="205"/>
      <c r="E56" s="205"/>
      <c r="F56" s="134"/>
    </row>
    <row r="57" spans="2:6">
      <c r="B57" s="126"/>
      <c r="C57" s="121"/>
      <c r="D57" s="122"/>
      <c r="E57" s="119"/>
      <c r="F57" s="138"/>
    </row>
  </sheetData>
  <mergeCells count="35">
    <mergeCell ref="F9:F10"/>
    <mergeCell ref="B4:D4"/>
    <mergeCell ref="B5:D5"/>
    <mergeCell ref="B9:C9"/>
    <mergeCell ref="D9:E10"/>
    <mergeCell ref="C47:C48"/>
    <mergeCell ref="D47:E47"/>
    <mergeCell ref="C37:C40"/>
    <mergeCell ref="D37:E37"/>
    <mergeCell ref="C41:C42"/>
    <mergeCell ref="D41:E41"/>
    <mergeCell ref="C43:C44"/>
    <mergeCell ref="D43:E43"/>
    <mergeCell ref="B21:B34"/>
    <mergeCell ref="B13:B19"/>
    <mergeCell ref="D49:E49"/>
    <mergeCell ref="D12:E12"/>
    <mergeCell ref="D16:E16"/>
    <mergeCell ref="D18:E18"/>
    <mergeCell ref="D23:E23"/>
    <mergeCell ref="D20:E20"/>
    <mergeCell ref="D21:E21"/>
    <mergeCell ref="D13:E13"/>
    <mergeCell ref="D29:E29"/>
    <mergeCell ref="D31:E31"/>
    <mergeCell ref="D33:E33"/>
    <mergeCell ref="D25:E25"/>
    <mergeCell ref="D27:E27"/>
    <mergeCell ref="C45:C46"/>
    <mergeCell ref="D50:E50"/>
    <mergeCell ref="D52:E52"/>
    <mergeCell ref="D54:E54"/>
    <mergeCell ref="D56:E56"/>
    <mergeCell ref="D35:E35"/>
    <mergeCell ref="D45:E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h.aperyan</cp:lastModifiedBy>
  <cp:lastPrinted>2019-05-14T14:03:58Z</cp:lastPrinted>
  <dcterms:created xsi:type="dcterms:W3CDTF">2017-12-06T07:28:20Z</dcterms:created>
  <dcterms:modified xsi:type="dcterms:W3CDTF">2019-06-03T11:50:09Z</dcterms:modified>
</cp:coreProperties>
</file>